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vlfichierssan\DOCS\AMP\01-TRAVAIL\5-MARCHES_FCS\00-EN_PREPA\VPR 2026 relance\1_DCE\"/>
    </mc:Choice>
  </mc:AlternateContent>
  <xr:revisionPtr revIDLastSave="0" documentId="13_ncr:1_{63607D81-8F76-4FD8-A37D-18CD59775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 BPU - Vérif initales" sheetId="3" r:id="rId1"/>
    <sheet name="02 BPU Vérif périodiques" sheetId="2" r:id="rId2"/>
    <sheet name="03 DQE" sheetId="1" r:id="rId3"/>
  </sheets>
  <externalReferences>
    <externalReference r:id="rId4"/>
  </externalReferences>
  <definedNames>
    <definedName name="_xlnm._FilterDatabase" localSheetId="1" hidden="1">'02 BPU Vérif périodiques'!$A$7:$V$85</definedName>
    <definedName name="_xlnm._FilterDatabase" localSheetId="2" hidden="1">'03 DQE'!$A$5:$AO$83</definedName>
    <definedName name="_xlnm.Print_Titles" localSheetId="0">'01 BPU - Vérif initales'!$2:$13</definedName>
    <definedName name="_xlnm.Print_Titles" localSheetId="1">'02 BPU Vérif périodiques'!$1:$4</definedName>
    <definedName name="_xlnm.Print_Titles" localSheetId="2">'03 DQE'!$1:$4</definedName>
    <definedName name="PGE">[1]Prog!$L$2:$L$4</definedName>
    <definedName name="_xlnm.Print_Area" localSheetId="0">'01 BPU - Vérif initales'!$B$2:$D$25</definedName>
    <definedName name="_xlnm.Print_Area" localSheetId="1">'02 BPU Vérif périodiques'!$A$1:$V$94</definedName>
    <definedName name="_xlnm.Print_Area" localSheetId="2">'03 DQE'!$A$1:$AO$94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" i="1" l="1"/>
  <c r="W38" i="1"/>
  <c r="W32" i="1"/>
  <c r="W21" i="1"/>
  <c r="G58" i="1"/>
  <c r="I58" i="1"/>
  <c r="I83" i="1"/>
  <c r="I82" i="1"/>
  <c r="I78" i="1"/>
  <c r="I77" i="1"/>
  <c r="I76" i="1"/>
  <c r="I75" i="1"/>
  <c r="I70" i="1"/>
  <c r="I65" i="1"/>
  <c r="I59" i="1"/>
  <c r="I54" i="1"/>
  <c r="I53" i="1"/>
  <c r="I43" i="1"/>
  <c r="I26" i="1"/>
  <c r="I14" i="1"/>
  <c r="I8" i="1"/>
  <c r="I7" i="1"/>
  <c r="I6" i="1"/>
  <c r="G83" i="1"/>
  <c r="G82" i="1"/>
  <c r="G78" i="1"/>
  <c r="G77" i="1"/>
  <c r="G76" i="1"/>
  <c r="G75" i="1"/>
  <c r="G70" i="1"/>
  <c r="G65" i="1"/>
  <c r="G59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7" i="1"/>
  <c r="G6" i="1"/>
  <c r="AM51" i="1"/>
  <c r="AM49" i="1"/>
  <c r="AM44" i="1"/>
  <c r="AM38" i="1"/>
  <c r="AM32" i="1"/>
  <c r="AM21" i="1"/>
  <c r="AM15" i="1"/>
  <c r="AM9" i="1"/>
  <c r="AM7" i="1"/>
  <c r="AK77" i="1"/>
  <c r="AK70" i="1"/>
  <c r="AK65" i="1"/>
  <c r="AK58" i="1"/>
  <c r="AK54" i="1"/>
  <c r="AK53" i="1"/>
  <c r="AK21" i="1"/>
  <c r="AI77" i="1"/>
  <c r="AI70" i="1"/>
  <c r="AI65" i="1"/>
  <c r="AI54" i="1"/>
  <c r="AI53" i="1"/>
  <c r="AG77" i="1"/>
  <c r="AG70" i="1"/>
  <c r="AG54" i="1"/>
  <c r="AA70" i="1"/>
  <c r="AE83" i="1"/>
  <c r="AE81" i="1"/>
  <c r="AO81" i="1" s="1"/>
  <c r="AE80" i="1"/>
  <c r="AO80" i="1" s="1"/>
  <c r="AE79" i="1"/>
  <c r="AO79" i="1" s="1"/>
  <c r="AE77" i="1"/>
  <c r="AE76" i="1"/>
  <c r="AE75" i="1"/>
  <c r="AE74" i="1"/>
  <c r="AO74" i="1" s="1"/>
  <c r="AE73" i="1"/>
  <c r="AO73" i="1" s="1"/>
  <c r="AE72" i="1"/>
  <c r="AO72" i="1" s="1"/>
  <c r="AE71" i="1"/>
  <c r="AO71" i="1" s="1"/>
  <c r="AE70" i="1"/>
  <c r="AE68" i="1"/>
  <c r="AO68" i="1" s="1"/>
  <c r="AE67" i="1"/>
  <c r="AO67" i="1" s="1"/>
  <c r="AE66" i="1"/>
  <c r="AO66" i="1" s="1"/>
  <c r="AE65" i="1"/>
  <c r="AE64" i="1"/>
  <c r="AO64" i="1" s="1"/>
  <c r="AE63" i="1"/>
  <c r="AO63" i="1" s="1"/>
  <c r="AE62" i="1"/>
  <c r="AO62" i="1" s="1"/>
  <c r="AE61" i="1"/>
  <c r="AO61" i="1" s="1"/>
  <c r="AE59" i="1"/>
  <c r="AE58" i="1"/>
  <c r="AE57" i="1"/>
  <c r="AO57" i="1" s="1"/>
  <c r="AE56" i="1"/>
  <c r="AE55" i="1"/>
  <c r="AO55" i="1" s="1"/>
  <c r="AE54" i="1"/>
  <c r="AE53" i="1"/>
  <c r="AC21" i="1"/>
  <c r="AC85" i="1" s="1"/>
  <c r="AA42" i="1"/>
  <c r="AA8" i="1"/>
  <c r="AA7" i="1"/>
  <c r="W77" i="1"/>
  <c r="W65" i="1"/>
  <c r="U83" i="1"/>
  <c r="U77" i="1"/>
  <c r="U65" i="1"/>
  <c r="U59" i="1"/>
  <c r="S83" i="1"/>
  <c r="S77" i="1"/>
  <c r="S70" i="1"/>
  <c r="S65" i="1"/>
  <c r="S59" i="1"/>
  <c r="S58" i="1"/>
  <c r="S54" i="1"/>
  <c r="S53" i="1"/>
  <c r="Q77" i="1"/>
  <c r="Q70" i="1"/>
  <c r="Q65" i="1"/>
  <c r="Q58" i="1"/>
  <c r="Q54" i="1"/>
  <c r="Q53" i="1"/>
  <c r="Q52" i="1"/>
  <c r="Q51" i="1"/>
  <c r="Q49" i="1"/>
  <c r="Q47" i="1"/>
  <c r="Q46" i="1"/>
  <c r="Q44" i="1"/>
  <c r="Q42" i="1"/>
  <c r="Q40" i="1"/>
  <c r="Q39" i="1"/>
  <c r="Q38" i="1"/>
  <c r="Q37" i="1"/>
  <c r="Q36" i="1"/>
  <c r="Q34" i="1"/>
  <c r="Q32" i="1"/>
  <c r="Q31" i="1"/>
  <c r="Q30" i="1"/>
  <c r="Q29" i="1"/>
  <c r="Q28" i="1"/>
  <c r="Q27" i="1"/>
  <c r="Q25" i="1"/>
  <c r="Q24" i="1"/>
  <c r="Q22" i="1"/>
  <c r="Q21" i="1"/>
  <c r="Q20" i="1"/>
  <c r="Q18" i="1"/>
  <c r="Q16" i="1"/>
  <c r="Q15" i="1"/>
  <c r="Q12" i="1"/>
  <c r="Q9" i="1"/>
  <c r="Q7" i="1"/>
  <c r="Q6" i="1"/>
  <c r="O83" i="1"/>
  <c r="O77" i="1"/>
  <c r="O70" i="1"/>
  <c r="O65" i="1"/>
  <c r="O58" i="1"/>
  <c r="O54" i="1"/>
  <c r="O53" i="1"/>
  <c r="O50" i="1"/>
  <c r="O49" i="1"/>
  <c r="O46" i="1"/>
  <c r="O45" i="1"/>
  <c r="O44" i="1"/>
  <c r="O42" i="1"/>
  <c r="O37" i="1"/>
  <c r="O34" i="1"/>
  <c r="O33" i="1"/>
  <c r="O32" i="1"/>
  <c r="O30" i="1"/>
  <c r="O27" i="1"/>
  <c r="O25" i="1"/>
  <c r="O24" i="1"/>
  <c r="O21" i="1"/>
  <c r="O20" i="1"/>
  <c r="O15" i="1"/>
  <c r="O13" i="1"/>
  <c r="O11" i="1"/>
  <c r="O8" i="1"/>
  <c r="O7" i="1"/>
  <c r="M83" i="1"/>
  <c r="M77" i="1"/>
  <c r="M70" i="1"/>
  <c r="M65" i="1"/>
  <c r="M58" i="1"/>
  <c r="M53" i="1"/>
  <c r="M8" i="1"/>
  <c r="K83" i="1"/>
  <c r="K77" i="1"/>
  <c r="K70" i="1"/>
  <c r="K65" i="1"/>
  <c r="K58" i="1"/>
  <c r="K54" i="1"/>
  <c r="K53" i="1"/>
  <c r="K50" i="1"/>
  <c r="K49" i="1"/>
  <c r="K46" i="1"/>
  <c r="K45" i="1"/>
  <c r="K44" i="1"/>
  <c r="K42" i="1"/>
  <c r="K37" i="1"/>
  <c r="K34" i="1"/>
  <c r="K33" i="1"/>
  <c r="K32" i="1"/>
  <c r="K30" i="1"/>
  <c r="K27" i="1"/>
  <c r="K25" i="1"/>
  <c r="K24" i="1"/>
  <c r="K21" i="1"/>
  <c r="K20" i="1"/>
  <c r="K15" i="1"/>
  <c r="K13" i="1"/>
  <c r="K11" i="1"/>
  <c r="K8" i="1"/>
  <c r="K7" i="1"/>
  <c r="E83" i="1"/>
  <c r="E82" i="1"/>
  <c r="E78" i="1"/>
  <c r="E77" i="1"/>
  <c r="E76" i="1"/>
  <c r="E75" i="1"/>
  <c r="E70" i="1"/>
  <c r="E65" i="1"/>
  <c r="E59" i="1"/>
  <c r="E58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3" i="1"/>
  <c r="E24" i="1"/>
  <c r="E25" i="1"/>
  <c r="E2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7" i="1"/>
  <c r="E7" i="1"/>
  <c r="E6" i="1"/>
  <c r="AO60" i="1"/>
  <c r="AO69" i="1"/>
  <c r="Y85" i="1"/>
  <c r="AO78" i="1" l="1"/>
  <c r="AO56" i="1"/>
  <c r="AO10" i="1"/>
  <c r="AG85" i="1"/>
  <c r="AO14" i="1"/>
  <c r="AO82" i="1"/>
  <c r="AO41" i="1"/>
  <c r="AO76" i="1"/>
  <c r="AO48" i="1"/>
  <c r="AO17" i="1"/>
  <c r="AA85" i="1"/>
  <c r="AO47" i="1"/>
  <c r="AO12" i="1"/>
  <c r="AO22" i="1"/>
  <c r="AO52" i="1"/>
  <c r="AO29" i="1"/>
  <c r="AO16" i="1"/>
  <c r="AO28" i="1"/>
  <c r="AO23" i="1"/>
  <c r="AO31" i="1"/>
  <c r="AO39" i="1"/>
  <c r="AO36" i="1"/>
  <c r="G85" i="1"/>
  <c r="AO26" i="1"/>
  <c r="AO19" i="1"/>
  <c r="AO35" i="1"/>
  <c r="AO40" i="1"/>
  <c r="I85" i="1"/>
  <c r="AO75" i="1"/>
  <c r="AO18" i="1"/>
  <c r="AO43" i="1"/>
  <c r="E85" i="1"/>
  <c r="AO6" i="1"/>
  <c r="AO45" i="1"/>
  <c r="AO15" i="1"/>
  <c r="AO33" i="1"/>
  <c r="AO34" i="1"/>
  <c r="AO13" i="1"/>
  <c r="AO25" i="1"/>
  <c r="AO37" i="1"/>
  <c r="AO21" i="1"/>
  <c r="AO11" i="1"/>
  <c r="AO46" i="1"/>
  <c r="AO38" i="1"/>
  <c r="AO30" i="1"/>
  <c r="AO51" i="1"/>
  <c r="AO32" i="1"/>
  <c r="AO49" i="1"/>
  <c r="AO59" i="1"/>
  <c r="AO50" i="1"/>
  <c r="AO9" i="1"/>
  <c r="AO20" i="1"/>
  <c r="AO7" i="1"/>
  <c r="AO44" i="1"/>
  <c r="AO24" i="1"/>
  <c r="AO42" i="1"/>
  <c r="AO70" i="1"/>
  <c r="AO8" i="1"/>
  <c r="AO27" i="1"/>
  <c r="AO65" i="1"/>
  <c r="AO58" i="1"/>
  <c r="AO77" i="1"/>
  <c r="AO53" i="1"/>
  <c r="AO54" i="1"/>
  <c r="AO83" i="1"/>
  <c r="AM85" i="1"/>
  <c r="AK85" i="1"/>
  <c r="AI85" i="1"/>
  <c r="AE85" i="1"/>
  <c r="W85" i="1"/>
  <c r="U85" i="1"/>
  <c r="S85" i="1"/>
  <c r="Q85" i="1"/>
  <c r="O85" i="1"/>
  <c r="K85" i="1"/>
  <c r="M85" i="1"/>
  <c r="AO85" i="1" l="1"/>
</calcChain>
</file>

<file path=xl/sharedStrings.xml><?xml version="1.0" encoding="utf-8"?>
<sst xmlns="http://schemas.openxmlformats.org/spreadsheetml/2006/main" count="795" uniqueCount="173">
  <si>
    <t xml:space="preserve">                    Détail Quantitatif Estimatif (DQE)</t>
  </si>
  <si>
    <t>Unité de gestion</t>
  </si>
  <si>
    <t xml:space="preserve">Ville </t>
  </si>
  <si>
    <t>Type</t>
  </si>
  <si>
    <t>Sites</t>
  </si>
  <si>
    <t>Poste 1</t>
  </si>
  <si>
    <t>Poste 2</t>
  </si>
  <si>
    <t>Poste 3</t>
  </si>
  <si>
    <t>Poste 4</t>
  </si>
  <si>
    <t>Poste 5</t>
  </si>
  <si>
    <t>Poste 6</t>
  </si>
  <si>
    <t>Poste 7</t>
  </si>
  <si>
    <t>Poste 8</t>
  </si>
  <si>
    <t>Poste 9</t>
  </si>
  <si>
    <t>Poste 10</t>
  </si>
  <si>
    <t>Poste 11</t>
  </si>
  <si>
    <t>Poste 12</t>
  </si>
  <si>
    <t>Poste 13</t>
  </si>
  <si>
    <t>Poste 14</t>
  </si>
  <si>
    <t>Poste 15</t>
  </si>
  <si>
    <t>Poste 16</t>
  </si>
  <si>
    <t>Poste 17</t>
  </si>
  <si>
    <t>Poste 18</t>
  </si>
  <si>
    <t xml:space="preserve"> Installations électriques 
annuelle CDT </t>
  </si>
  <si>
    <t>Installations électriques quadriennale CDT</t>
  </si>
  <si>
    <t>Installations électriques annuelles ERP</t>
  </si>
  <si>
    <t>Ascenseurs 
Loi SAE</t>
  </si>
  <si>
    <t>Ascenseurs 
AS 9</t>
  </si>
  <si>
    <t>Ascenseurs vérification annuelle</t>
  </si>
  <si>
    <t>Portes et portails</t>
  </si>
  <si>
    <t>Installations de gaz combustible (GZ 30)</t>
  </si>
  <si>
    <t>Installation chauffage et autres (CH 58)</t>
  </si>
  <si>
    <t>Contrôle périodique triennal installations de combustion de 400 kW à 5MW</t>
  </si>
  <si>
    <t>Contrôle périodique biennal installations de combustion entre 5 MW et 20 MW</t>
  </si>
  <si>
    <t>Inspection quinquennale systèmes thermodynamiques et ventilation &gt; 70 kW</t>
  </si>
  <si>
    <t>Chaufferie ICPE</t>
  </si>
  <si>
    <t>Appareils de cuisson (GC22 et PE4)</t>
  </si>
  <si>
    <t>Triennal SSI catégorie A et B (MS 73)</t>
  </si>
  <si>
    <t>Vérification annuelle des presses et compacteurs à déchets</t>
  </si>
  <si>
    <t>Vérifications annuelles
des appareils et accessoires de levage</t>
  </si>
  <si>
    <t>Equipements sportifs</t>
  </si>
  <si>
    <t xml:space="preserve">Par équipement 
ou installation : </t>
  </si>
  <si>
    <t>Sous total 
par site
(hors taxes)</t>
  </si>
  <si>
    <t>Prix</t>
  </si>
  <si>
    <t>Quantité</t>
  </si>
  <si>
    <t>0 CLOUS</t>
  </si>
  <si>
    <t>Pe</t>
  </si>
  <si>
    <t>Autres</t>
  </si>
  <si>
    <t>Clous</t>
  </si>
  <si>
    <t>00 SERVICES CENTRAUX</t>
  </si>
  <si>
    <t>MTP</t>
  </si>
  <si>
    <t>Services centraux - Bâtiment principal</t>
  </si>
  <si>
    <t>Services centraux - Salles de réunions</t>
  </si>
  <si>
    <t>01 HEBERGEMENT VOIE DES ARCEAUX - SECTEUR ARCEAUX</t>
  </si>
  <si>
    <t>CU</t>
  </si>
  <si>
    <t>Arceaux</t>
  </si>
  <si>
    <t>RESID</t>
  </si>
  <si>
    <t>La Panacée</t>
  </si>
  <si>
    <t>Du Parc</t>
  </si>
  <si>
    <t>Persée</t>
  </si>
  <si>
    <t>Salle Ar(t)ceaux</t>
  </si>
  <si>
    <t>02 HEBERGEMENT BOUTONNET</t>
  </si>
  <si>
    <t>Boutonnet</t>
  </si>
  <si>
    <t>Alain Savary 1</t>
  </si>
  <si>
    <t>Alain Savary 2</t>
  </si>
  <si>
    <t>Colonel marchand</t>
  </si>
  <si>
    <t>Lattes</t>
  </si>
  <si>
    <t>Veyrassi</t>
  </si>
  <si>
    <t>03 HEBERGEMENT COLOMBIERE</t>
  </si>
  <si>
    <t>Colombière</t>
  </si>
  <si>
    <t>Colombière 2</t>
  </si>
  <si>
    <t>La Lyre</t>
  </si>
  <si>
    <t>Occitanie</t>
  </si>
  <si>
    <t>04 HEBERGEMENT NIMES</t>
  </si>
  <si>
    <t>Ni</t>
  </si>
  <si>
    <t>Saint-Césaire</t>
  </si>
  <si>
    <t>Locaux ERP</t>
  </si>
  <si>
    <t>Clérisseau</t>
  </si>
  <si>
    <t xml:space="preserve">George Besse </t>
  </si>
  <si>
    <t>Les Palmes</t>
  </si>
  <si>
    <t>Hoche</t>
  </si>
  <si>
    <t>Tour Magne</t>
  </si>
  <si>
    <t>05 HEBERGEMENT PERPIGNAN</t>
  </si>
  <si>
    <t xml:space="preserve">Moulin à vent </t>
  </si>
  <si>
    <t>Canigou</t>
  </si>
  <si>
    <t>Mar i sol</t>
  </si>
  <si>
    <t>Gralla</t>
  </si>
  <si>
    <t>Tramuntana</t>
  </si>
  <si>
    <t>Wilson</t>
  </si>
  <si>
    <t>06 HEBERGEMENT TRIOLET</t>
  </si>
  <si>
    <t>Triolet</t>
  </si>
  <si>
    <t>Baudin</t>
  </si>
  <si>
    <t>Minerve</t>
  </si>
  <si>
    <t>Triolet 2</t>
  </si>
  <si>
    <t>Salle de spectacle</t>
  </si>
  <si>
    <t>07 HEBERGEMENT VERT BOIS</t>
  </si>
  <si>
    <t>Vert-Bois</t>
  </si>
  <si>
    <t>Primavera</t>
  </si>
  <si>
    <t>Alexandrie</t>
  </si>
  <si>
    <t>Vert Bois 1</t>
  </si>
  <si>
    <t>Vert Bois 2</t>
  </si>
  <si>
    <t>08 HEBERGEMENT VOIE DES ARCEAUX -SECTEUR VOIE-DOMITIENNE</t>
  </si>
  <si>
    <t>Voie Domitienne</t>
  </si>
  <si>
    <t>Sud@lternace</t>
  </si>
  <si>
    <t>Pous de la sers</t>
  </si>
  <si>
    <t>A. RESTAURATION CENTRE SUD</t>
  </si>
  <si>
    <t>RU</t>
  </si>
  <si>
    <t>Richter</t>
  </si>
  <si>
    <t>BRA</t>
  </si>
  <si>
    <t xml:space="preserve">Boutonnet </t>
  </si>
  <si>
    <t>CAF</t>
  </si>
  <si>
    <t>Fac de Droit</t>
  </si>
  <si>
    <t>IUFM 34</t>
  </si>
  <si>
    <t>Saint Charles</t>
  </si>
  <si>
    <t>B. RESTAURATION NIMES</t>
  </si>
  <si>
    <t>Pinède</t>
  </si>
  <si>
    <t>Vauban</t>
  </si>
  <si>
    <t>Ne pas chiffrer - Inventaire non disponible</t>
  </si>
  <si>
    <t>Médecine</t>
  </si>
  <si>
    <t>Carmes</t>
  </si>
  <si>
    <t>Brasserie La Parenthèse (IUT)</t>
  </si>
  <si>
    <t>C. RESTAURATION PERPIGNAN</t>
  </si>
  <si>
    <t>Perpignan</t>
  </si>
  <si>
    <t>Narbonne</t>
  </si>
  <si>
    <t>"1000 pâtes"</t>
  </si>
  <si>
    <t>Aquarium</t>
  </si>
  <si>
    <t>Bibliothèque Universitaire</t>
  </si>
  <si>
    <t>Mailly</t>
  </si>
  <si>
    <t>D. RESTAURATION TRIOLET</t>
  </si>
  <si>
    <t>IUT " la passerelle"</t>
  </si>
  <si>
    <t>(S)pace</t>
  </si>
  <si>
    <t>Chimie Balard</t>
  </si>
  <si>
    <t>E. RESTAURATION VERT BOIS</t>
  </si>
  <si>
    <t>CU Vert-Bois</t>
  </si>
  <si>
    <t>Campus UM3</t>
  </si>
  <si>
    <t>STAPS</t>
  </si>
  <si>
    <t>Odontologie</t>
  </si>
  <si>
    <t>F. RESTAURATION BEZIERS</t>
  </si>
  <si>
    <t>BEZIERS</t>
  </si>
  <si>
    <t xml:space="preserve">RU </t>
  </si>
  <si>
    <t>Béziers</t>
  </si>
  <si>
    <t xml:space="preserve">Sous total par poste (hors taxes) : </t>
  </si>
  <si>
    <t>Société :</t>
  </si>
  <si>
    <t>Adresse :</t>
  </si>
  <si>
    <t>Tél :</t>
  </si>
  <si>
    <t xml:space="preserve">Mail : </t>
  </si>
  <si>
    <t>Nom du correspondant :</t>
  </si>
  <si>
    <t>A                                                ,le</t>
  </si>
  <si>
    <t xml:space="preserve">    A Montpellier, le</t>
  </si>
  <si>
    <t>(cachet et signature du candidat)</t>
  </si>
  <si>
    <t>(cachet et signature du CROUS)</t>
  </si>
  <si>
    <r>
      <t>Chaque case</t>
    </r>
    <r>
      <rPr>
        <b/>
        <i/>
        <sz val="20"/>
        <color theme="3"/>
        <rFont val="Calibri"/>
        <family val="2"/>
      </rPr>
      <t xml:space="preserve"> en bleu</t>
    </r>
    <r>
      <rPr>
        <b/>
        <i/>
        <sz val="20"/>
        <color indexed="8"/>
        <rFont val="Calibri"/>
        <family val="2"/>
      </rPr>
      <t xml:space="preserve"> correspond à une prestation à effectuer. Elle doivent être renseignées avec le</t>
    </r>
    <r>
      <rPr>
        <b/>
        <i/>
        <u/>
        <sz val="20"/>
        <color rgb="FF000000"/>
        <rFont val="Calibri"/>
        <family val="2"/>
      </rPr>
      <t xml:space="preserve"> prix unitaire hors taxes</t>
    </r>
    <r>
      <rPr>
        <b/>
        <i/>
        <sz val="20"/>
        <color indexed="8"/>
        <rFont val="Calibri"/>
        <family val="2"/>
      </rPr>
      <t xml:space="preserve"> de l'opération.</t>
    </r>
  </si>
  <si>
    <t>Par site :</t>
  </si>
  <si>
    <t>Inventaire non disponible</t>
  </si>
  <si>
    <t xml:space="preserve"> </t>
  </si>
  <si>
    <t>Surface locaux
(en m2)</t>
  </si>
  <si>
    <t>Poste 19</t>
  </si>
  <si>
    <t>Poste 20</t>
  </si>
  <si>
    <t xml:space="preserve">Vérification initiale des installations électriques </t>
  </si>
  <si>
    <t>Vérification initiale des installations d’aération et d’assainissement des locaux de travail</t>
  </si>
  <si>
    <t>&lt; 200</t>
  </si>
  <si>
    <t>200 - 500</t>
  </si>
  <si>
    <t>500-1500</t>
  </si>
  <si>
    <t>1500- 2000</t>
  </si>
  <si>
    <t>2000-3000</t>
  </si>
  <si>
    <t>3000-5000</t>
  </si>
  <si>
    <t>5000-7500</t>
  </si>
  <si>
    <t>7500 -10000</t>
  </si>
  <si>
    <t>10000-12500</t>
  </si>
  <si>
    <t>12500-15000</t>
  </si>
  <si>
    <t xml:space="preserve">                    Bordereau des Prix Unitaires - Vérifications périodiques</t>
  </si>
  <si>
    <t>Pas d'équipement</t>
  </si>
  <si>
    <t xml:space="preserve"> Bordereaux des Prix Unitaires (BPU) -  Vérifications initiales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</si>
</sst>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indexed="22"/>
      <name val="Calibri"/>
      <family val="2"/>
    </font>
    <font>
      <sz val="8"/>
      <name val="Calibri"/>
      <family val="2"/>
    </font>
    <font>
      <b/>
      <i/>
      <sz val="20"/>
      <color indexed="8"/>
      <name val="Calibri"/>
      <family val="2"/>
    </font>
    <font>
      <sz val="1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u/>
      <sz val="20"/>
      <color rgb="FF000000"/>
      <name val="Calibri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1"/>
    </font>
    <font>
      <b/>
      <sz val="11"/>
      <color theme="1"/>
      <name val="Arial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sz val="14"/>
      <color rgb="FF000000"/>
      <name val="Calibri Light"/>
      <family val="2"/>
    </font>
    <font>
      <sz val="14"/>
      <color rgb="FF000000"/>
      <name val="Arial1"/>
    </font>
    <font>
      <b/>
      <i/>
      <sz val="20"/>
      <color theme="3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Calibri Light"/>
      <family val="2"/>
    </font>
    <font>
      <sz val="11"/>
      <color rgb="FF000000"/>
      <name val="Calibri Light"/>
      <family val="2"/>
    </font>
    <font>
      <b/>
      <sz val="14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6" fillId="0" borderId="0" applyNumberFormat="0" applyBorder="0" applyProtection="0"/>
    <xf numFmtId="0" fontId="17" fillId="0" borderId="0"/>
  </cellStyleXfs>
  <cellXfs count="15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quotePrefix="1" applyAlignment="1">
      <alignment horizontal="center" vertical="top" wrapText="1"/>
    </xf>
    <xf numFmtId="0" fontId="0" fillId="9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7" fillId="11" borderId="0" xfId="0" applyFont="1" applyFill="1" applyAlignment="1">
      <alignment vertical="center"/>
    </xf>
    <xf numFmtId="0" fontId="5" fillId="11" borderId="0" xfId="0" applyFont="1" applyFill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15" fillId="11" borderId="12" xfId="0" applyFont="1" applyFill="1" applyBorder="1" applyAlignment="1" applyProtection="1">
      <alignment horizontal="center" vertical="center" wrapText="1"/>
      <protection locked="0"/>
    </xf>
    <xf numFmtId="0" fontId="15" fillId="11" borderId="12" xfId="0" applyFont="1" applyFill="1" applyBorder="1" applyAlignment="1" applyProtection="1">
      <alignment vertical="center" wrapText="1"/>
      <protection locked="0"/>
    </xf>
    <xf numFmtId="0" fontId="19" fillId="11" borderId="12" xfId="2" applyFont="1" applyFill="1" applyBorder="1" applyProtection="1">
      <protection locked="0"/>
    </xf>
    <xf numFmtId="0" fontId="20" fillId="11" borderId="13" xfId="2" applyFont="1" applyFill="1" applyBorder="1" applyProtection="1">
      <protection locked="0"/>
    </xf>
    <xf numFmtId="0" fontId="20" fillId="11" borderId="15" xfId="2" applyFont="1" applyFill="1" applyBorder="1" applyProtection="1">
      <protection locked="0"/>
    </xf>
    <xf numFmtId="0" fontId="15" fillId="11" borderId="17" xfId="0" applyFont="1" applyFill="1" applyBorder="1" applyAlignment="1" applyProtection="1">
      <alignment horizontal="center" vertical="center" wrapText="1"/>
      <protection locked="0"/>
    </xf>
    <xf numFmtId="0" fontId="15" fillId="11" borderId="17" xfId="0" applyFont="1" applyFill="1" applyBorder="1" applyAlignment="1" applyProtection="1">
      <alignment vertical="center" wrapText="1"/>
      <protection locked="0"/>
    </xf>
    <xf numFmtId="0" fontId="19" fillId="11" borderId="17" xfId="2" applyFont="1" applyFill="1" applyBorder="1" applyProtection="1">
      <protection locked="0"/>
    </xf>
    <xf numFmtId="0" fontId="20" fillId="11" borderId="18" xfId="2" applyFont="1" applyFill="1" applyBorder="1" applyProtection="1">
      <protection locked="0"/>
    </xf>
    <xf numFmtId="0" fontId="21" fillId="11" borderId="11" xfId="2" applyFont="1" applyFill="1" applyBorder="1" applyProtection="1">
      <protection locked="0"/>
    </xf>
    <xf numFmtId="0" fontId="21" fillId="11" borderId="12" xfId="2" applyFont="1" applyFill="1" applyBorder="1" applyProtection="1">
      <protection locked="0"/>
    </xf>
    <xf numFmtId="0" fontId="11" fillId="11" borderId="12" xfId="0" applyFont="1" applyFill="1" applyBorder="1" applyAlignment="1" applyProtection="1">
      <alignment vertical="center" wrapText="1"/>
      <protection locked="0"/>
    </xf>
    <xf numFmtId="0" fontId="0" fillId="11" borderId="13" xfId="0" applyFill="1" applyBorder="1" applyAlignment="1" applyProtection="1">
      <alignment vertical="center" wrapText="1"/>
      <protection locked="0"/>
    </xf>
    <xf numFmtId="0" fontId="22" fillId="11" borderId="14" xfId="2" applyFont="1" applyFill="1" applyBorder="1" applyProtection="1">
      <protection locked="0"/>
    </xf>
    <xf numFmtId="0" fontId="0" fillId="11" borderId="15" xfId="0" applyFill="1" applyBorder="1" applyAlignment="1" applyProtection="1">
      <alignment vertical="center" wrapText="1"/>
      <protection locked="0"/>
    </xf>
    <xf numFmtId="0" fontId="21" fillId="11" borderId="14" xfId="2" applyFont="1" applyFill="1" applyBorder="1" applyProtection="1">
      <protection locked="0"/>
    </xf>
    <xf numFmtId="0" fontId="21" fillId="11" borderId="16" xfId="2" applyFont="1" applyFill="1" applyBorder="1" applyProtection="1">
      <protection locked="0"/>
    </xf>
    <xf numFmtId="0" fontId="21" fillId="11" borderId="17" xfId="2" applyFont="1" applyFill="1" applyBorder="1" applyProtection="1">
      <protection locked="0"/>
    </xf>
    <xf numFmtId="0" fontId="11" fillId="11" borderId="17" xfId="0" applyFont="1" applyFill="1" applyBorder="1" applyAlignment="1" applyProtection="1">
      <alignment vertical="center" wrapText="1"/>
      <protection locked="0"/>
    </xf>
    <xf numFmtId="0" fontId="0" fillId="11" borderId="18" xfId="0" applyFill="1" applyBorder="1" applyAlignment="1" applyProtection="1">
      <alignment vertical="center" wrapText="1"/>
      <protection locked="0"/>
    </xf>
    <xf numFmtId="0" fontId="18" fillId="11" borderId="11" xfId="1" applyFont="1" applyFill="1" applyBorder="1" applyAlignment="1" applyProtection="1">
      <alignment vertical="center"/>
      <protection locked="0"/>
    </xf>
    <xf numFmtId="0" fontId="18" fillId="11" borderId="14" xfId="1" applyFont="1" applyFill="1" applyBorder="1" applyAlignment="1" applyProtection="1">
      <alignment vertical="top"/>
      <protection locked="0"/>
    </xf>
    <xf numFmtId="0" fontId="18" fillId="11" borderId="16" xfId="1" applyFont="1" applyFill="1" applyBorder="1" applyAlignment="1" applyProtection="1">
      <alignment vertical="top"/>
      <protection locked="0"/>
    </xf>
    <xf numFmtId="0" fontId="9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0" fillId="9" borderId="2" xfId="0" applyFill="1" applyBorder="1" applyAlignment="1" applyProtection="1">
      <alignment horizontal="center" vertical="center" wrapText="1"/>
      <protection locked="0"/>
    </xf>
    <xf numFmtId="0" fontId="14" fillId="13" borderId="19" xfId="0" applyFont="1" applyFill="1" applyBorder="1" applyAlignment="1">
      <alignment horizontal="left" vertical="center" wrapText="1"/>
    </xf>
    <xf numFmtId="0" fontId="0" fillId="13" borderId="19" xfId="0" applyFill="1" applyBorder="1" applyAlignment="1">
      <alignment horizontal="center" vertical="center" wrapText="1"/>
    </xf>
    <xf numFmtId="0" fontId="7" fillId="13" borderId="19" xfId="0" applyFont="1" applyFill="1" applyBorder="1" applyAlignment="1">
      <alignment horizontal="center" vertical="center"/>
    </xf>
    <xf numFmtId="0" fontId="7" fillId="13" borderId="20" xfId="0" applyFont="1" applyFill="1" applyBorder="1" applyAlignment="1">
      <alignment horizontal="center" vertical="center"/>
    </xf>
    <xf numFmtId="0" fontId="24" fillId="13" borderId="5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quotePrefix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1" fillId="11" borderId="13" xfId="0" applyFont="1" applyFill="1" applyBorder="1" applyAlignment="1" applyProtection="1">
      <alignment vertical="center" wrapText="1"/>
      <protection locked="0"/>
    </xf>
    <xf numFmtId="0" fontId="11" fillId="11" borderId="0" xfId="0" applyFont="1" applyFill="1" applyAlignment="1" applyProtection="1">
      <alignment vertical="center" wrapText="1"/>
      <protection locked="0"/>
    </xf>
    <xf numFmtId="0" fontId="11" fillId="11" borderId="15" xfId="0" applyFont="1" applyFill="1" applyBorder="1" applyAlignment="1" applyProtection="1">
      <alignment vertical="center" wrapText="1"/>
      <protection locked="0"/>
    </xf>
    <xf numFmtId="0" fontId="11" fillId="11" borderId="18" xfId="0" applyFont="1" applyFill="1" applyBorder="1" applyAlignment="1" applyProtection="1">
      <alignment vertical="center" wrapText="1"/>
      <protection locked="0"/>
    </xf>
    <xf numFmtId="0" fontId="19" fillId="11" borderId="13" xfId="2" applyFont="1" applyFill="1" applyBorder="1" applyProtection="1">
      <protection locked="0"/>
    </xf>
    <xf numFmtId="0" fontId="15" fillId="11" borderId="0" xfId="0" applyFont="1" applyFill="1" applyAlignment="1" applyProtection="1">
      <alignment horizontal="center" vertical="center" wrapText="1"/>
      <protection locked="0"/>
    </xf>
    <xf numFmtId="0" fontId="15" fillId="11" borderId="0" xfId="0" applyFont="1" applyFill="1" applyAlignment="1" applyProtection="1">
      <alignment vertical="center" wrapText="1"/>
      <protection locked="0"/>
    </xf>
    <xf numFmtId="0" fontId="19" fillId="11" borderId="15" xfId="2" applyFont="1" applyFill="1" applyBorder="1" applyProtection="1">
      <protection locked="0"/>
    </xf>
    <xf numFmtId="0" fontId="19" fillId="11" borderId="18" xfId="2" applyFont="1" applyFill="1" applyBorder="1" applyProtection="1">
      <protection locked="0"/>
    </xf>
    <xf numFmtId="0" fontId="11" fillId="0" borderId="0" xfId="0" applyFont="1" applyAlignment="1">
      <alignment vertical="center" wrapText="1"/>
    </xf>
    <xf numFmtId="0" fontId="19" fillId="11" borderId="0" xfId="2" applyFont="1" applyFill="1" applyProtection="1">
      <protection locked="0"/>
    </xf>
    <xf numFmtId="0" fontId="22" fillId="11" borderId="0" xfId="2" applyFont="1" applyFill="1" applyProtection="1">
      <protection locked="0"/>
    </xf>
    <xf numFmtId="0" fontId="21" fillId="11" borderId="0" xfId="2" applyFont="1" applyFill="1" applyProtection="1">
      <protection locked="0"/>
    </xf>
    <xf numFmtId="0" fontId="0" fillId="11" borderId="0" xfId="0" applyFill="1" applyAlignment="1">
      <alignment vertical="center" wrapText="1"/>
    </xf>
    <xf numFmtId="0" fontId="1" fillId="11" borderId="0" xfId="0" applyFont="1" applyFill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11" fillId="11" borderId="0" xfId="0" applyFont="1" applyFill="1" applyAlignment="1">
      <alignment vertical="center" wrapText="1"/>
    </xf>
    <xf numFmtId="0" fontId="11" fillId="11" borderId="0" xfId="0" applyFont="1" applyFill="1" applyAlignment="1">
      <alignment horizontal="center" vertical="center" wrapText="1"/>
    </xf>
    <xf numFmtId="0" fontId="0" fillId="8" borderId="1" xfId="0" quotePrefix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8" borderId="10" xfId="0" applyFill="1" applyBorder="1" applyAlignment="1">
      <alignment horizontal="center" vertical="center" wrapText="1"/>
    </xf>
    <xf numFmtId="0" fontId="7" fillId="11" borderId="0" xfId="0" applyFont="1" applyFill="1" applyAlignment="1">
      <alignment horizontal="center" vertical="center"/>
    </xf>
    <xf numFmtId="0" fontId="8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5" fillId="11" borderId="0" xfId="0" applyFont="1" applyFill="1" applyAlignment="1">
      <alignment horizontal="left" vertical="center"/>
    </xf>
    <xf numFmtId="0" fontId="0" fillId="8" borderId="0" xfId="0" applyFill="1" applyAlignment="1">
      <alignment vertical="center" wrapText="1"/>
    </xf>
    <xf numFmtId="0" fontId="0" fillId="11" borderId="0" xfId="0" applyFill="1"/>
    <xf numFmtId="0" fontId="0" fillId="11" borderId="0" xfId="0" applyFill="1" applyAlignment="1">
      <alignment wrapText="1"/>
    </xf>
    <xf numFmtId="0" fontId="0" fillId="8" borderId="0" xfId="0" applyFill="1"/>
    <xf numFmtId="0" fontId="26" fillId="14" borderId="23" xfId="1" applyFont="1" applyFill="1" applyBorder="1" applyAlignment="1">
      <alignment vertical="center"/>
    </xf>
    <xf numFmtId="0" fontId="27" fillId="14" borderId="24" xfId="2" applyFont="1" applyFill="1" applyBorder="1"/>
    <xf numFmtId="0" fontId="28" fillId="14" borderId="25" xfId="2" applyFont="1" applyFill="1" applyBorder="1"/>
    <xf numFmtId="0" fontId="26" fillId="14" borderId="26" xfId="1" applyFont="1" applyFill="1" applyBorder="1" applyAlignment="1">
      <alignment vertical="top"/>
    </xf>
    <xf numFmtId="0" fontId="27" fillId="14" borderId="0" xfId="2" applyFont="1" applyFill="1"/>
    <xf numFmtId="0" fontId="28" fillId="14" borderId="27" xfId="2" applyFont="1" applyFill="1" applyBorder="1"/>
    <xf numFmtId="0" fontId="26" fillId="14" borderId="28" xfId="1" applyFont="1" applyFill="1" applyBorder="1" applyAlignment="1">
      <alignment vertical="top"/>
    </xf>
    <xf numFmtId="0" fontId="27" fillId="14" borderId="29" xfId="2" applyFont="1" applyFill="1" applyBorder="1"/>
    <xf numFmtId="0" fontId="28" fillId="14" borderId="30" xfId="2" applyFont="1" applyFill="1" applyBorder="1"/>
    <xf numFmtId="0" fontId="26" fillId="14" borderId="0" xfId="1" applyFont="1" applyFill="1" applyBorder="1" applyAlignment="1">
      <alignment vertical="top"/>
    </xf>
    <xf numFmtId="0" fontId="28" fillId="15" borderId="0" xfId="2" applyFont="1" applyFill="1"/>
    <xf numFmtId="0" fontId="0" fillId="8" borderId="0" xfId="0" applyFill="1" applyAlignment="1">
      <alignment vertical="center"/>
    </xf>
    <xf numFmtId="0" fontId="0" fillId="11" borderId="1" xfId="0" applyFill="1" applyBorder="1"/>
    <xf numFmtId="0" fontId="0" fillId="11" borderId="1" xfId="0" applyFill="1" applyBorder="1" applyAlignment="1">
      <alignment wrapText="1"/>
    </xf>
    <xf numFmtId="0" fontId="0" fillId="11" borderId="4" xfId="0" applyFill="1" applyBorder="1"/>
    <xf numFmtId="0" fontId="0" fillId="11" borderId="4" xfId="0" applyFill="1" applyBorder="1" applyAlignment="1">
      <alignment wrapText="1"/>
    </xf>
    <xf numFmtId="0" fontId="28" fillId="11" borderId="11" xfId="2" applyFont="1" applyFill="1" applyBorder="1"/>
    <xf numFmtId="0" fontId="28" fillId="11" borderId="12" xfId="2" applyFont="1" applyFill="1" applyBorder="1"/>
    <xf numFmtId="0" fontId="28" fillId="11" borderId="13" xfId="2" applyFont="1" applyFill="1" applyBorder="1"/>
    <xf numFmtId="0" fontId="17" fillId="11" borderId="14" xfId="2" applyFill="1" applyBorder="1"/>
    <xf numFmtId="0" fontId="17" fillId="11" borderId="0" xfId="2" applyFill="1"/>
    <xf numFmtId="0" fontId="17" fillId="11" borderId="15" xfId="2" applyFill="1" applyBorder="1"/>
    <xf numFmtId="0" fontId="28" fillId="11" borderId="14" xfId="2" applyFont="1" applyFill="1" applyBorder="1"/>
    <xf numFmtId="0" fontId="28" fillId="11" borderId="0" xfId="2" applyFont="1" applyFill="1"/>
    <xf numFmtId="0" fontId="28" fillId="11" borderId="15" xfId="2" applyFont="1" applyFill="1" applyBorder="1"/>
    <xf numFmtId="0" fontId="28" fillId="11" borderId="16" xfId="2" applyFont="1" applyFill="1" applyBorder="1"/>
    <xf numFmtId="0" fontId="28" fillId="11" borderId="17" xfId="2" applyFont="1" applyFill="1" applyBorder="1"/>
    <xf numFmtId="0" fontId="28" fillId="11" borderId="18" xfId="2" applyFont="1" applyFill="1" applyBorder="1"/>
    <xf numFmtId="0" fontId="0" fillId="8" borderId="0" xfId="0" applyFill="1" applyAlignment="1">
      <alignment wrapText="1"/>
    </xf>
    <xf numFmtId="0" fontId="29" fillId="10" borderId="1" xfId="0" applyFont="1" applyFill="1" applyBorder="1" applyAlignment="1">
      <alignment vertical="center" wrapText="1"/>
    </xf>
    <xf numFmtId="0" fontId="25" fillId="11" borderId="0" xfId="0" applyFont="1" applyFill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left" vertical="center" wrapText="1"/>
    </xf>
    <xf numFmtId="0" fontId="29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A64941FE-15F8-43ED-9D6B-1501DCAD0213}"/>
    <cellStyle name="Normal 3" xfId="2" xr:uid="{AC593172-310F-4514-AF52-71A6B090A96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106679</xdr:colOff>
      <xdr:row>1</xdr:row>
      <xdr:rowOff>106680</xdr:rowOff>
    </xdr:from>
    <xdr:to>
      <xdr:col>1</xdr:col>
      <xdr:colOff>1702090</xdr:colOff>
      <xdr:row>2</xdr:row>
      <xdr:rowOff>358589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F22C4B-D8E2-4EA3-81B6-C46586515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4" y="297180"/>
          <a:ext cx="1595411" cy="6995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80627</xdr:colOff>
      <xdr:row>0</xdr:row>
      <xdr:rowOff>148236</xdr:rowOff>
    </xdr:from>
    <xdr:to>
      <xdr:col>0</xdr:col>
      <xdr:colOff>1924368</xdr:colOff>
      <xdr:row>0</xdr:row>
      <xdr:rowOff>936241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FE4A783-2BED-4B2A-A8DF-F63B28C71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27" y="148236"/>
          <a:ext cx="1843741" cy="7880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80627</xdr:colOff>
      <xdr:row>0</xdr:row>
      <xdr:rowOff>148236</xdr:rowOff>
    </xdr:from>
    <xdr:to>
      <xdr:col>0</xdr:col>
      <xdr:colOff>1924368</xdr:colOff>
      <xdr:row>0</xdr:row>
      <xdr:rowOff>936241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27" y="148236"/>
          <a:ext cx="1843741" cy="7880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lfichiers01\docs\SIMPA\DOCS%20PARTAGES\LISTE%20DES%20SITES\LISTE%20DES%20SITES%20-%20MAJ%200209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 Liste de sites"/>
      <sheetName val="02 Liste des modifs"/>
      <sheetName val="Prog"/>
      <sheetName val="REX"/>
    </sheetNames>
    <sheetDataSet>
      <sheetData sheetId="0" refreshError="1"/>
      <sheetData sheetId="1" refreshError="1"/>
      <sheetData sheetId="2">
        <row r="2">
          <cell r="L2" t="str">
            <v>OUI</v>
          </cell>
        </row>
        <row r="3">
          <cell r="L3" t="str">
            <v>NON</v>
          </cell>
        </row>
        <row r="4">
          <cell r="L4" t="str">
            <v>SO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BF907-6779-4E35-A480-17B566FF396A}">
  <sheetPr>
    <pageSetUpPr fitToPage="1"/>
  </sheetPr>
  <dimension ref="B2:H33"/>
  <sheetViews>
    <sheetView tabSelected="1" zoomScale="85" zoomScaleNormal="85" workbookViewId="0">
      <selection activeCell="G5" sqref="G5"/>
    </sheetView>
  </sheetViews>
  <sheetFormatPr baseColWidth="10" defaultColWidth="11.42578125" defaultRowHeight="15"/>
  <cols>
    <col min="1" max="1" width="3.85546875" style="111" customWidth="1"/>
    <col min="2" max="2" width="35.140625" style="111" customWidth="1"/>
    <col min="3" max="4" width="35.140625" style="140" customWidth="1"/>
    <col min="5" max="16384" width="11.42578125" style="111"/>
  </cols>
  <sheetData>
    <row r="2" spans="2:8" s="108" customFormat="1" ht="35.450000000000003" customHeight="1">
      <c r="B2" s="107" t="s">
        <v>154</v>
      </c>
      <c r="C2" s="142" t="s">
        <v>172</v>
      </c>
      <c r="D2" s="142"/>
    </row>
    <row r="3" spans="2:8" ht="50.25" customHeight="1">
      <c r="B3" s="109"/>
      <c r="C3" s="110"/>
      <c r="D3" s="110"/>
    </row>
    <row r="4" spans="2:8">
      <c r="B4" s="112" t="s">
        <v>142</v>
      </c>
      <c r="C4" s="113"/>
      <c r="D4" s="114"/>
    </row>
    <row r="5" spans="2:8">
      <c r="B5" s="115" t="s">
        <v>143</v>
      </c>
      <c r="C5" s="116"/>
      <c r="D5" s="117"/>
    </row>
    <row r="6" spans="2:8">
      <c r="B6" s="115"/>
      <c r="C6" s="116"/>
      <c r="D6" s="117"/>
    </row>
    <row r="7" spans="2:8">
      <c r="B7" s="115"/>
      <c r="C7" s="116"/>
      <c r="D7" s="117"/>
    </row>
    <row r="8" spans="2:8">
      <c r="B8" s="115" t="s">
        <v>144</v>
      </c>
      <c r="C8" s="116" t="s">
        <v>154</v>
      </c>
      <c r="D8" s="117"/>
    </row>
    <row r="9" spans="2:8">
      <c r="B9" s="115" t="s">
        <v>145</v>
      </c>
      <c r="C9" s="116"/>
      <c r="D9" s="117"/>
    </row>
    <row r="10" spans="2:8">
      <c r="B10" s="118" t="s">
        <v>146</v>
      </c>
      <c r="C10" s="119"/>
      <c r="D10" s="120"/>
    </row>
    <row r="11" spans="2:8" ht="41.25" customHeight="1">
      <c r="B11" s="121"/>
      <c r="C11" s="116"/>
      <c r="D11" s="116"/>
      <c r="H11" s="122"/>
    </row>
    <row r="12" spans="2:8" s="123" customFormat="1" ht="15.75">
      <c r="B12" s="143" t="s">
        <v>155</v>
      </c>
      <c r="C12" s="32" t="s">
        <v>156</v>
      </c>
      <c r="D12" s="32" t="s">
        <v>157</v>
      </c>
      <c r="E12" s="111"/>
      <c r="F12" s="111"/>
      <c r="G12" s="111"/>
    </row>
    <row r="13" spans="2:8" s="123" customFormat="1" ht="64.5" customHeight="1">
      <c r="B13" s="144"/>
      <c r="C13" s="61" t="s">
        <v>158</v>
      </c>
      <c r="D13" s="61" t="s">
        <v>159</v>
      </c>
    </row>
    <row r="14" spans="2:8">
      <c r="B14" s="124" t="s">
        <v>160</v>
      </c>
      <c r="C14" s="125"/>
      <c r="D14" s="125"/>
    </row>
    <row r="15" spans="2:8">
      <c r="B15" s="124" t="s">
        <v>161</v>
      </c>
      <c r="C15" s="125"/>
      <c r="D15" s="125"/>
    </row>
    <row r="16" spans="2:8">
      <c r="B16" s="124" t="s">
        <v>162</v>
      </c>
      <c r="C16" s="125"/>
      <c r="D16" s="125"/>
    </row>
    <row r="17" spans="2:4">
      <c r="B17" s="124" t="s">
        <v>163</v>
      </c>
      <c r="C17" s="125"/>
      <c r="D17" s="125"/>
    </row>
    <row r="18" spans="2:4">
      <c r="B18" s="124" t="s">
        <v>164</v>
      </c>
      <c r="C18" s="125"/>
      <c r="D18" s="125"/>
    </row>
    <row r="19" spans="2:4">
      <c r="B19" s="124" t="s">
        <v>165</v>
      </c>
      <c r="C19" s="125"/>
      <c r="D19" s="125"/>
    </row>
    <row r="20" spans="2:4">
      <c r="B20" s="124" t="s">
        <v>166</v>
      </c>
      <c r="C20" s="125"/>
      <c r="D20" s="125"/>
    </row>
    <row r="21" spans="2:4">
      <c r="B21" s="126" t="s">
        <v>167</v>
      </c>
      <c r="C21" s="127"/>
      <c r="D21" s="127"/>
    </row>
    <row r="22" spans="2:4">
      <c r="B22" s="124" t="s">
        <v>168</v>
      </c>
      <c r="C22" s="125"/>
      <c r="D22" s="125"/>
    </row>
    <row r="23" spans="2:4">
      <c r="B23" s="124" t="s">
        <v>169</v>
      </c>
      <c r="C23" s="125"/>
      <c r="D23" s="125"/>
    </row>
    <row r="24" spans="2:4" ht="46.5" customHeight="1" thickBot="1">
      <c r="B24" s="109"/>
      <c r="C24" s="110"/>
      <c r="D24" s="110"/>
    </row>
    <row r="25" spans="2:4">
      <c r="B25" s="128" t="s">
        <v>147</v>
      </c>
      <c r="C25" s="129"/>
      <c r="D25" s="130" t="s">
        <v>148</v>
      </c>
    </row>
    <row r="26" spans="2:4">
      <c r="B26" s="131"/>
      <c r="C26" s="132"/>
      <c r="D26" s="133"/>
    </row>
    <row r="27" spans="2:4">
      <c r="B27" s="134" t="s">
        <v>149</v>
      </c>
      <c r="C27" s="135"/>
      <c r="D27" s="136" t="s">
        <v>150</v>
      </c>
    </row>
    <row r="28" spans="2:4">
      <c r="B28" s="131"/>
      <c r="C28" s="132"/>
      <c r="D28" s="133"/>
    </row>
    <row r="29" spans="2:4">
      <c r="B29" s="131"/>
      <c r="C29" s="132"/>
      <c r="D29" s="133"/>
    </row>
    <row r="30" spans="2:4">
      <c r="B30" s="131"/>
      <c r="C30" s="132"/>
      <c r="D30" s="133"/>
    </row>
    <row r="31" spans="2:4" ht="15.75" thickBot="1">
      <c r="B31" s="137"/>
      <c r="C31" s="138"/>
      <c r="D31" s="139"/>
    </row>
    <row r="32" spans="2:4">
      <c r="C32" s="111"/>
      <c r="D32" s="111"/>
    </row>
    <row r="33" s="111" customFormat="1"/>
  </sheetData>
  <mergeCells count="2">
    <mergeCell ref="C2:D2"/>
    <mergeCell ref="B12:B1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200" verticalDpi="1200" r:id="rId1"/>
  <headerFooter>
    <oddHeader>&amp;F</oddHeader>
    <oddFooter>&amp;A&amp;RPage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02C7-B610-4A31-9A92-986291B1ECA7}">
  <sheetPr>
    <pageSetUpPr fitToPage="1"/>
  </sheetPr>
  <dimension ref="A1:TN94"/>
  <sheetViews>
    <sheetView view="pageBreakPreview" zoomScale="40" zoomScaleNormal="40" zoomScaleSheetLayoutView="4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T5" sqref="T5:V5"/>
    </sheetView>
  </sheetViews>
  <sheetFormatPr baseColWidth="10" defaultColWidth="11.5703125" defaultRowHeight="15"/>
  <cols>
    <col min="1" max="1" width="40.7109375" style="1" customWidth="1"/>
    <col min="2" max="2" width="13" style="2" customWidth="1"/>
    <col min="3" max="3" width="10.28515625" style="2" customWidth="1"/>
    <col min="4" max="4" width="38.5703125" style="1" customWidth="1"/>
    <col min="5" max="22" width="20.7109375" style="1" customWidth="1"/>
    <col min="23" max="16384" width="11.5703125" style="1"/>
  </cols>
  <sheetData>
    <row r="1" spans="1:22" ht="85.15" customHeight="1">
      <c r="A1" s="16" t="s">
        <v>170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36" customHeight="1">
      <c r="A2" s="17" t="s">
        <v>151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39.75" customHeight="1">
      <c r="A3" s="146" t="s">
        <v>1</v>
      </c>
      <c r="B3" s="147" t="s">
        <v>2</v>
      </c>
      <c r="C3" s="147" t="s">
        <v>3</v>
      </c>
      <c r="D3" s="148" t="s">
        <v>4</v>
      </c>
      <c r="E3" s="62" t="s">
        <v>5</v>
      </c>
      <c r="F3" s="62" t="s">
        <v>6</v>
      </c>
      <c r="G3" s="62" t="s">
        <v>7</v>
      </c>
      <c r="H3" s="62" t="s">
        <v>8</v>
      </c>
      <c r="I3" s="62" t="s">
        <v>9</v>
      </c>
      <c r="J3" s="62" t="s">
        <v>10</v>
      </c>
      <c r="K3" s="62" t="s">
        <v>11</v>
      </c>
      <c r="L3" s="62" t="s">
        <v>12</v>
      </c>
      <c r="M3" s="62" t="s">
        <v>13</v>
      </c>
      <c r="N3" s="62" t="s">
        <v>14</v>
      </c>
      <c r="O3" s="62" t="s">
        <v>15</v>
      </c>
      <c r="P3" s="62" t="s">
        <v>16</v>
      </c>
      <c r="Q3" s="62" t="s">
        <v>17</v>
      </c>
      <c r="R3" s="62" t="s">
        <v>18</v>
      </c>
      <c r="S3" s="62" t="s">
        <v>19</v>
      </c>
      <c r="T3" s="62" t="s">
        <v>20</v>
      </c>
      <c r="U3" s="62" t="s">
        <v>21</v>
      </c>
      <c r="V3" s="62" t="s">
        <v>22</v>
      </c>
    </row>
    <row r="4" spans="1:22" ht="160.5" customHeight="1">
      <c r="A4" s="146"/>
      <c r="B4" s="147"/>
      <c r="C4" s="147"/>
      <c r="D4" s="148"/>
      <c r="E4" s="141" t="s">
        <v>23</v>
      </c>
      <c r="F4" s="141" t="s">
        <v>24</v>
      </c>
      <c r="G4" s="141" t="s">
        <v>25</v>
      </c>
      <c r="H4" s="141" t="s">
        <v>26</v>
      </c>
      <c r="I4" s="141" t="s">
        <v>27</v>
      </c>
      <c r="J4" s="141" t="s">
        <v>28</v>
      </c>
      <c r="K4" s="141" t="s">
        <v>29</v>
      </c>
      <c r="L4" s="141" t="s">
        <v>30</v>
      </c>
      <c r="M4" s="141" t="s">
        <v>31</v>
      </c>
      <c r="N4" s="141" t="s">
        <v>32</v>
      </c>
      <c r="O4" s="141" t="s">
        <v>33</v>
      </c>
      <c r="P4" s="141" t="s">
        <v>34</v>
      </c>
      <c r="Q4" s="141" t="s">
        <v>35</v>
      </c>
      <c r="R4" s="141" t="s">
        <v>36</v>
      </c>
      <c r="S4" s="141" t="s">
        <v>37</v>
      </c>
      <c r="T4" s="141" t="s">
        <v>38</v>
      </c>
      <c r="U4" s="141" t="s">
        <v>39</v>
      </c>
      <c r="V4" s="141" t="s">
        <v>40</v>
      </c>
    </row>
    <row r="5" spans="1:22" ht="85.15" customHeight="1">
      <c r="A5" s="145" t="s">
        <v>41</v>
      </c>
      <c r="B5" s="145"/>
      <c r="C5" s="145"/>
      <c r="D5" s="145"/>
      <c r="E5" s="69"/>
      <c r="F5" s="69"/>
      <c r="G5" s="69"/>
      <c r="H5" s="37"/>
      <c r="I5" s="37"/>
      <c r="J5" s="37"/>
      <c r="K5" s="37"/>
      <c r="L5" s="37"/>
      <c r="M5" s="37"/>
      <c r="N5" s="37"/>
      <c r="O5" s="37"/>
      <c r="P5" s="69"/>
      <c r="Q5" s="37"/>
      <c r="R5" s="37"/>
      <c r="S5" s="69"/>
      <c r="T5" s="37"/>
      <c r="U5" s="37"/>
      <c r="V5" s="37"/>
    </row>
    <row r="6" spans="1:22" ht="24.75" customHeight="1">
      <c r="A6" s="35"/>
      <c r="B6" s="35"/>
      <c r="C6" s="35"/>
      <c r="D6" s="35"/>
      <c r="E6" s="2"/>
      <c r="F6" s="2"/>
      <c r="G6" s="2"/>
      <c r="H6" s="2"/>
      <c r="I6" s="2"/>
      <c r="J6" s="2"/>
      <c r="K6" s="2"/>
      <c r="L6" s="2"/>
      <c r="M6" s="2"/>
      <c r="N6" s="34"/>
      <c r="O6" s="34"/>
      <c r="P6" s="2"/>
      <c r="Q6" s="34"/>
      <c r="R6" s="34"/>
      <c r="S6" s="2"/>
      <c r="T6" s="34"/>
      <c r="U6" s="34"/>
      <c r="V6" s="34"/>
    </row>
    <row r="7" spans="1:22" ht="43.5" customHeight="1">
      <c r="A7" s="68" t="s">
        <v>152</v>
      </c>
      <c r="B7" s="64"/>
      <c r="C7" s="64"/>
      <c r="D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5"/>
      <c r="Q7" s="66"/>
      <c r="R7" s="66"/>
      <c r="S7" s="65"/>
      <c r="T7" s="66"/>
      <c r="U7" s="66"/>
      <c r="V7" s="67"/>
    </row>
    <row r="8" spans="1:22" ht="39.950000000000003" customHeight="1">
      <c r="A8" s="18" t="s">
        <v>45</v>
      </c>
      <c r="B8" s="19" t="s">
        <v>46</v>
      </c>
      <c r="C8" s="20" t="s">
        <v>47</v>
      </c>
      <c r="D8" s="23" t="s">
        <v>48</v>
      </c>
      <c r="E8" s="63"/>
      <c r="F8" s="63"/>
      <c r="G8" s="63"/>
      <c r="H8" s="69"/>
      <c r="I8" s="69"/>
      <c r="J8" s="69"/>
      <c r="K8" s="71"/>
      <c r="L8" s="69"/>
      <c r="M8" s="69"/>
      <c r="N8" s="69"/>
      <c r="O8" s="69"/>
      <c r="P8" s="36"/>
      <c r="Q8" s="69"/>
      <c r="R8" s="69"/>
      <c r="S8" s="69"/>
      <c r="T8" s="69"/>
      <c r="U8" s="69"/>
      <c r="V8" s="69"/>
    </row>
    <row r="9" spans="1:22" ht="39.950000000000003" customHeight="1">
      <c r="A9" s="4" t="s">
        <v>49</v>
      </c>
      <c r="B9" s="5" t="s">
        <v>50</v>
      </c>
      <c r="C9" s="10" t="s">
        <v>47</v>
      </c>
      <c r="D9" s="24" t="s">
        <v>51</v>
      </c>
      <c r="E9" s="63"/>
      <c r="F9" s="63"/>
      <c r="G9" s="63"/>
      <c r="H9" s="69"/>
      <c r="I9" s="69"/>
      <c r="J9" s="69"/>
      <c r="K9" s="71"/>
      <c r="L9" s="69"/>
      <c r="M9" s="69"/>
      <c r="N9" s="69"/>
      <c r="O9" s="69"/>
      <c r="P9" s="37"/>
      <c r="Q9" s="69"/>
      <c r="R9" s="69"/>
      <c r="S9" s="69"/>
      <c r="T9" s="69"/>
      <c r="U9" s="69"/>
      <c r="V9" s="69"/>
    </row>
    <row r="10" spans="1:22" ht="39.950000000000003" customHeight="1">
      <c r="A10" s="4" t="s">
        <v>49</v>
      </c>
      <c r="B10" s="5" t="s">
        <v>50</v>
      </c>
      <c r="C10" s="10" t="s">
        <v>47</v>
      </c>
      <c r="D10" s="24" t="s">
        <v>52</v>
      </c>
      <c r="E10" s="63"/>
      <c r="F10" s="63"/>
      <c r="G10" s="63"/>
      <c r="H10" s="69"/>
      <c r="I10" s="69"/>
      <c r="J10" s="69"/>
      <c r="K10" s="69"/>
      <c r="L10" s="69"/>
      <c r="M10" s="69"/>
      <c r="N10" s="69"/>
      <c r="O10" s="69"/>
      <c r="P10" s="37"/>
      <c r="Q10" s="69"/>
      <c r="R10" s="69"/>
      <c r="S10" s="69"/>
      <c r="T10" s="69"/>
      <c r="U10" s="69"/>
      <c r="V10" s="69"/>
    </row>
    <row r="11" spans="1:22" ht="39.950000000000003" customHeight="1">
      <c r="A11" s="4" t="s">
        <v>53</v>
      </c>
      <c r="B11" s="3" t="s">
        <v>50</v>
      </c>
      <c r="C11" s="7" t="s">
        <v>54</v>
      </c>
      <c r="D11" s="24" t="s">
        <v>55</v>
      </c>
      <c r="E11" s="63"/>
      <c r="F11" s="63"/>
      <c r="G11" s="69"/>
      <c r="H11" s="69"/>
      <c r="I11" s="69"/>
      <c r="J11" s="69"/>
      <c r="K11" s="71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ht="39.950000000000003" customHeight="1">
      <c r="A12" s="4" t="s">
        <v>53</v>
      </c>
      <c r="B12" s="3" t="s">
        <v>50</v>
      </c>
      <c r="C12" s="15" t="s">
        <v>56</v>
      </c>
      <c r="D12" s="24" t="s">
        <v>55</v>
      </c>
      <c r="E12" s="63"/>
      <c r="F12" s="63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ht="39.950000000000003" customHeight="1">
      <c r="A13" s="4" t="s">
        <v>53</v>
      </c>
      <c r="B13" s="3" t="s">
        <v>50</v>
      </c>
      <c r="C13" s="15" t="s">
        <v>56</v>
      </c>
      <c r="D13" s="24" t="s">
        <v>57</v>
      </c>
      <c r="E13" s="63"/>
      <c r="F13" s="63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</row>
    <row r="14" spans="1:22" ht="39.950000000000003" customHeight="1">
      <c r="A14" s="4" t="s">
        <v>53</v>
      </c>
      <c r="B14" s="3" t="s">
        <v>50</v>
      </c>
      <c r="C14" s="15" t="s">
        <v>56</v>
      </c>
      <c r="D14" s="24" t="s">
        <v>58</v>
      </c>
      <c r="E14" s="63"/>
      <c r="F14" s="63"/>
      <c r="G14" s="69"/>
      <c r="H14" s="69"/>
      <c r="I14" s="69"/>
      <c r="J14" s="69"/>
      <c r="K14" s="71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</row>
    <row r="15" spans="1:22" ht="39.950000000000003" customHeight="1">
      <c r="A15" s="4" t="s">
        <v>53</v>
      </c>
      <c r="B15" s="3" t="s">
        <v>50</v>
      </c>
      <c r="C15" s="15" t="s">
        <v>56</v>
      </c>
      <c r="D15" s="24" t="s">
        <v>59</v>
      </c>
      <c r="E15" s="63"/>
      <c r="F15" s="63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</row>
    <row r="16" spans="1:22" ht="39.950000000000003" customHeight="1">
      <c r="A16" s="4" t="s">
        <v>53</v>
      </c>
      <c r="B16" s="3" t="s">
        <v>50</v>
      </c>
      <c r="C16" s="10" t="s">
        <v>47</v>
      </c>
      <c r="D16" s="24" t="s">
        <v>60</v>
      </c>
      <c r="E16" s="63"/>
      <c r="F16" s="63"/>
      <c r="G16" s="63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</row>
    <row r="17" spans="1:22" ht="39.950000000000003" customHeight="1">
      <c r="A17" s="4" t="s">
        <v>61</v>
      </c>
      <c r="B17" s="3" t="s">
        <v>50</v>
      </c>
      <c r="C17" s="7" t="s">
        <v>54</v>
      </c>
      <c r="D17" s="24" t="s">
        <v>62</v>
      </c>
      <c r="E17" s="63"/>
      <c r="F17" s="63"/>
      <c r="G17" s="69"/>
      <c r="H17" s="69"/>
      <c r="I17" s="69"/>
      <c r="J17" s="69"/>
      <c r="K17" s="71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</row>
    <row r="18" spans="1:22" ht="39.950000000000003" customHeight="1">
      <c r="A18" s="4" t="s">
        <v>61</v>
      </c>
      <c r="B18" s="3" t="s">
        <v>50</v>
      </c>
      <c r="C18" s="15" t="s">
        <v>56</v>
      </c>
      <c r="D18" s="24" t="s">
        <v>63</v>
      </c>
      <c r="E18" s="63"/>
      <c r="F18" s="63"/>
      <c r="G18" s="69"/>
      <c r="H18" s="69"/>
      <c r="I18" s="69"/>
      <c r="J18" s="69"/>
      <c r="K18" s="71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</row>
    <row r="19" spans="1:22" ht="39.950000000000003" customHeight="1">
      <c r="A19" s="4" t="s">
        <v>61</v>
      </c>
      <c r="B19" s="3" t="s">
        <v>50</v>
      </c>
      <c r="C19" s="15" t="s">
        <v>56</v>
      </c>
      <c r="D19" s="24" t="s">
        <v>64</v>
      </c>
      <c r="E19" s="63"/>
      <c r="F19" s="63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</row>
    <row r="20" spans="1:22" ht="39.950000000000003" customHeight="1">
      <c r="A20" s="4" t="s">
        <v>61</v>
      </c>
      <c r="B20" s="3" t="s">
        <v>50</v>
      </c>
      <c r="C20" s="15" t="s">
        <v>56</v>
      </c>
      <c r="D20" s="24" t="s">
        <v>65</v>
      </c>
      <c r="E20" s="63"/>
      <c r="F20" s="63"/>
      <c r="G20" s="69"/>
      <c r="H20" s="69"/>
      <c r="I20" s="69"/>
      <c r="J20" s="69"/>
      <c r="K20" s="71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</row>
    <row r="21" spans="1:22" ht="39.950000000000003" customHeight="1">
      <c r="A21" s="4" t="s">
        <v>61</v>
      </c>
      <c r="B21" s="3" t="s">
        <v>50</v>
      </c>
      <c r="C21" s="15" t="s">
        <v>56</v>
      </c>
      <c r="D21" s="24" t="s">
        <v>66</v>
      </c>
      <c r="E21" s="63"/>
      <c r="F21" s="63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</row>
    <row r="22" spans="1:22" ht="39.950000000000003" customHeight="1">
      <c r="A22" s="4" t="s">
        <v>61</v>
      </c>
      <c r="B22" s="3" t="s">
        <v>50</v>
      </c>
      <c r="C22" s="15" t="s">
        <v>56</v>
      </c>
      <c r="D22" s="24" t="s">
        <v>67</v>
      </c>
      <c r="E22" s="63"/>
      <c r="F22" s="63"/>
      <c r="G22" s="69"/>
      <c r="H22" s="69"/>
      <c r="I22" s="69"/>
      <c r="J22" s="69"/>
      <c r="K22" s="71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</row>
    <row r="23" spans="1:22" ht="39.950000000000003" customHeight="1">
      <c r="A23" s="4" t="s">
        <v>68</v>
      </c>
      <c r="B23" s="3" t="s">
        <v>50</v>
      </c>
      <c r="C23" s="7" t="s">
        <v>54</v>
      </c>
      <c r="D23" s="24" t="s">
        <v>69</v>
      </c>
      <c r="E23" s="63"/>
      <c r="F23" s="63"/>
      <c r="G23" s="69"/>
      <c r="H23" s="69"/>
      <c r="I23" s="69"/>
      <c r="J23" s="69"/>
      <c r="K23" s="71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</row>
    <row r="24" spans="1:22" ht="39.950000000000003" customHeight="1">
      <c r="A24" s="4" t="s">
        <v>68</v>
      </c>
      <c r="B24" s="3" t="s">
        <v>50</v>
      </c>
      <c r="C24" s="15" t="s">
        <v>56</v>
      </c>
      <c r="D24" s="24" t="s">
        <v>70</v>
      </c>
      <c r="E24" s="63"/>
      <c r="F24" s="63"/>
      <c r="G24" s="69"/>
      <c r="H24" s="69"/>
      <c r="I24" s="69"/>
      <c r="J24" s="69"/>
      <c r="K24" s="71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</row>
    <row r="25" spans="1:22" ht="39.950000000000003" customHeight="1">
      <c r="A25" s="4" t="s">
        <v>68</v>
      </c>
      <c r="B25" s="3" t="s">
        <v>50</v>
      </c>
      <c r="C25" s="15" t="s">
        <v>56</v>
      </c>
      <c r="D25" s="24" t="s">
        <v>71</v>
      </c>
      <c r="E25" s="63"/>
      <c r="F25" s="63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</row>
    <row r="26" spans="1:22" ht="39.950000000000003" customHeight="1">
      <c r="A26" s="4" t="s">
        <v>68</v>
      </c>
      <c r="B26" s="3" t="s">
        <v>50</v>
      </c>
      <c r="C26" s="15" t="s">
        <v>56</v>
      </c>
      <c r="D26" s="24" t="s">
        <v>72</v>
      </c>
      <c r="E26" s="63"/>
      <c r="F26" s="63"/>
      <c r="G26" s="69"/>
      <c r="H26" s="69"/>
      <c r="I26" s="69"/>
      <c r="J26" s="69"/>
      <c r="K26" s="71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</row>
    <row r="27" spans="1:22" ht="39.950000000000003" customHeight="1">
      <c r="A27" s="4" t="s">
        <v>73</v>
      </c>
      <c r="B27" s="3" t="s">
        <v>74</v>
      </c>
      <c r="C27" s="15" t="s">
        <v>56</v>
      </c>
      <c r="D27" s="24" t="s">
        <v>75</v>
      </c>
      <c r="E27" s="63"/>
      <c r="F27" s="63"/>
      <c r="G27" s="69"/>
      <c r="H27" s="69"/>
      <c r="I27" s="69"/>
      <c r="J27" s="69"/>
      <c r="K27" s="71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</row>
    <row r="28" spans="1:22" ht="39.950000000000003" customHeight="1">
      <c r="A28" s="4" t="s">
        <v>73</v>
      </c>
      <c r="B28" s="3" t="s">
        <v>74</v>
      </c>
      <c r="C28" s="10" t="s">
        <v>47</v>
      </c>
      <c r="D28" s="24" t="s">
        <v>76</v>
      </c>
      <c r="E28" s="63"/>
      <c r="F28" s="63"/>
      <c r="G28" s="63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</row>
    <row r="29" spans="1:22" ht="39.950000000000003" customHeight="1">
      <c r="A29" s="4" t="s">
        <v>73</v>
      </c>
      <c r="B29" s="3" t="s">
        <v>74</v>
      </c>
      <c r="C29" s="15" t="s">
        <v>56</v>
      </c>
      <c r="D29" s="24" t="s">
        <v>77</v>
      </c>
      <c r="E29" s="63"/>
      <c r="F29" s="63"/>
      <c r="G29" s="69"/>
      <c r="H29" s="69"/>
      <c r="I29" s="69"/>
      <c r="J29" s="69"/>
      <c r="K29" s="71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</row>
    <row r="30" spans="1:22" ht="39.950000000000003" customHeight="1">
      <c r="A30" s="4" t="s">
        <v>73</v>
      </c>
      <c r="B30" s="3" t="s">
        <v>74</v>
      </c>
      <c r="C30" s="15" t="s">
        <v>56</v>
      </c>
      <c r="D30" s="24" t="s">
        <v>78</v>
      </c>
      <c r="E30" s="63"/>
      <c r="F30" s="63"/>
      <c r="G30" s="69"/>
      <c r="H30" s="69"/>
      <c r="I30" s="69"/>
      <c r="J30" s="69"/>
      <c r="K30" s="71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</row>
    <row r="31" spans="1:22" ht="39.950000000000003" customHeight="1">
      <c r="A31" s="4" t="s">
        <v>73</v>
      </c>
      <c r="B31" s="3" t="s">
        <v>74</v>
      </c>
      <c r="C31" s="15" t="s">
        <v>56</v>
      </c>
      <c r="D31" s="26" t="s">
        <v>79</v>
      </c>
      <c r="E31" s="63"/>
      <c r="F31" s="63"/>
      <c r="G31" s="69"/>
      <c r="H31" s="69"/>
      <c r="I31" s="69"/>
      <c r="J31" s="69"/>
      <c r="K31" s="71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</row>
    <row r="32" spans="1:22" ht="39.950000000000003" customHeight="1">
      <c r="A32" s="4" t="s">
        <v>73</v>
      </c>
      <c r="B32" s="3" t="s">
        <v>74</v>
      </c>
      <c r="C32" s="15" t="s">
        <v>56</v>
      </c>
      <c r="D32" s="24" t="s">
        <v>80</v>
      </c>
      <c r="E32" s="63"/>
      <c r="F32" s="63"/>
      <c r="G32" s="69"/>
      <c r="H32" s="69"/>
      <c r="I32" s="69"/>
      <c r="J32" s="69"/>
      <c r="K32" s="71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</row>
    <row r="33" spans="1:534" ht="39.950000000000003" customHeight="1">
      <c r="A33" s="4" t="s">
        <v>73</v>
      </c>
      <c r="B33" s="3" t="s">
        <v>74</v>
      </c>
      <c r="C33" s="15" t="s">
        <v>56</v>
      </c>
      <c r="D33" s="24" t="s">
        <v>81</v>
      </c>
      <c r="E33" s="63"/>
      <c r="F33" s="63"/>
      <c r="G33" s="69"/>
      <c r="H33" s="69"/>
      <c r="I33" s="69"/>
      <c r="J33" s="69"/>
      <c r="K33" s="71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</row>
    <row r="34" spans="1:534" ht="39.950000000000003" customHeight="1">
      <c r="A34" s="4" t="s">
        <v>82</v>
      </c>
      <c r="B34" s="3" t="s">
        <v>46</v>
      </c>
      <c r="C34" s="7" t="s">
        <v>54</v>
      </c>
      <c r="D34" s="24" t="s">
        <v>83</v>
      </c>
      <c r="E34" s="63"/>
      <c r="F34" s="63"/>
      <c r="G34" s="69"/>
      <c r="H34" s="69"/>
      <c r="I34" s="69"/>
      <c r="J34" s="69"/>
      <c r="K34" s="71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</row>
    <row r="35" spans="1:534" ht="39.950000000000003" customHeight="1">
      <c r="A35" s="4" t="s">
        <v>82</v>
      </c>
      <c r="B35" s="3" t="s">
        <v>46</v>
      </c>
      <c r="C35" s="15" t="s">
        <v>56</v>
      </c>
      <c r="D35" s="26" t="s">
        <v>84</v>
      </c>
      <c r="E35" s="63"/>
      <c r="F35" s="63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</row>
    <row r="36" spans="1:534" ht="39.950000000000003" customHeight="1">
      <c r="A36" s="4" t="s">
        <v>82</v>
      </c>
      <c r="B36" s="3" t="s">
        <v>46</v>
      </c>
      <c r="C36" s="15" t="s">
        <v>56</v>
      </c>
      <c r="D36" s="24" t="s">
        <v>85</v>
      </c>
      <c r="E36" s="63"/>
      <c r="F36" s="63"/>
      <c r="G36" s="69"/>
      <c r="H36" s="69"/>
      <c r="I36" s="69"/>
      <c r="J36" s="69"/>
      <c r="K36" s="71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</row>
    <row r="37" spans="1:534" ht="39.950000000000003" customHeight="1">
      <c r="A37" s="4" t="s">
        <v>82</v>
      </c>
      <c r="B37" s="3" t="s">
        <v>46</v>
      </c>
      <c r="C37" s="15" t="s">
        <v>56</v>
      </c>
      <c r="D37" s="26" t="s">
        <v>86</v>
      </c>
      <c r="E37" s="63"/>
      <c r="F37" s="63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</row>
    <row r="38" spans="1:534" ht="39.950000000000003" customHeight="1">
      <c r="A38" s="4" t="s">
        <v>82</v>
      </c>
      <c r="B38" s="3" t="s">
        <v>46</v>
      </c>
      <c r="C38" s="15" t="s">
        <v>56</v>
      </c>
      <c r="D38" s="24" t="s">
        <v>87</v>
      </c>
      <c r="E38" s="63"/>
      <c r="F38" s="63"/>
      <c r="G38" s="69"/>
      <c r="H38" s="69"/>
      <c r="I38" s="69"/>
      <c r="J38" s="69"/>
      <c r="K38" s="71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</row>
    <row r="39" spans="1:534" ht="39.950000000000003" customHeight="1">
      <c r="A39" s="4" t="s">
        <v>82</v>
      </c>
      <c r="B39" s="3" t="s">
        <v>46</v>
      </c>
      <c r="C39" s="15" t="s">
        <v>56</v>
      </c>
      <c r="D39" s="26" t="s">
        <v>88</v>
      </c>
      <c r="E39" s="63"/>
      <c r="F39" s="63"/>
      <c r="G39" s="69"/>
      <c r="H39" s="69"/>
      <c r="I39" s="69"/>
      <c r="J39" s="69"/>
      <c r="K39" s="71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</row>
    <row r="40" spans="1:534" s="6" customFormat="1" ht="39.950000000000003" customHeight="1">
      <c r="A40" s="4" t="s">
        <v>89</v>
      </c>
      <c r="B40" s="3" t="s">
        <v>50</v>
      </c>
      <c r="C40" s="7" t="s">
        <v>54</v>
      </c>
      <c r="D40" s="24" t="s">
        <v>90</v>
      </c>
      <c r="E40" s="63"/>
      <c r="F40" s="63"/>
      <c r="G40" s="69"/>
      <c r="H40" s="72"/>
      <c r="I40" s="69"/>
      <c r="J40" s="69"/>
      <c r="K40" s="71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</row>
    <row r="41" spans="1:534" ht="39.950000000000003" customHeight="1">
      <c r="A41" s="4" t="s">
        <v>89</v>
      </c>
      <c r="B41" s="3" t="s">
        <v>50</v>
      </c>
      <c r="C41" s="15" t="s">
        <v>56</v>
      </c>
      <c r="D41" s="24" t="s">
        <v>91</v>
      </c>
      <c r="E41" s="63"/>
      <c r="F41" s="63"/>
      <c r="G41" s="69"/>
      <c r="H41" s="69"/>
      <c r="I41" s="69"/>
      <c r="J41" s="69"/>
      <c r="K41" s="71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</row>
    <row r="42" spans="1:534" ht="39.950000000000003" customHeight="1">
      <c r="A42" s="4" t="s">
        <v>89</v>
      </c>
      <c r="B42" s="3" t="s">
        <v>50</v>
      </c>
      <c r="C42" s="15" t="s">
        <v>56</v>
      </c>
      <c r="D42" s="24" t="s">
        <v>92</v>
      </c>
      <c r="E42" s="63"/>
      <c r="F42" s="63"/>
      <c r="G42" s="69"/>
      <c r="H42" s="69"/>
      <c r="I42" s="69"/>
      <c r="J42" s="69"/>
      <c r="K42" s="71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</row>
    <row r="43" spans="1:534" ht="39.950000000000003" customHeight="1">
      <c r="A43" s="4" t="s">
        <v>89</v>
      </c>
      <c r="B43" s="3" t="s">
        <v>50</v>
      </c>
      <c r="C43" s="15" t="s">
        <v>56</v>
      </c>
      <c r="D43" s="24" t="s">
        <v>90</v>
      </c>
      <c r="E43" s="63"/>
      <c r="F43" s="63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</row>
    <row r="44" spans="1:534" ht="39.950000000000003" customHeight="1">
      <c r="A44" s="4" t="s">
        <v>89</v>
      </c>
      <c r="B44" s="3" t="s">
        <v>50</v>
      </c>
      <c r="C44" s="15" t="s">
        <v>56</v>
      </c>
      <c r="D44" s="24" t="s">
        <v>93</v>
      </c>
      <c r="E44" s="63"/>
      <c r="F44" s="63"/>
      <c r="G44" s="69"/>
      <c r="H44" s="69"/>
      <c r="I44" s="69"/>
      <c r="J44" s="69"/>
      <c r="K44" s="71"/>
      <c r="L44" s="69"/>
      <c r="M44" s="69"/>
      <c r="N44" s="69"/>
      <c r="O44" s="69"/>
      <c r="P44" s="37"/>
      <c r="Q44" s="69"/>
      <c r="R44" s="69"/>
      <c r="S44" s="69"/>
      <c r="T44" s="69"/>
      <c r="U44" s="69"/>
      <c r="V44" s="69"/>
    </row>
    <row r="45" spans="1:534" ht="39.950000000000003" customHeight="1">
      <c r="A45" s="4" t="s">
        <v>89</v>
      </c>
      <c r="B45" s="3" t="s">
        <v>50</v>
      </c>
      <c r="C45" s="10" t="s">
        <v>47</v>
      </c>
      <c r="D45" s="22" t="s">
        <v>94</v>
      </c>
      <c r="E45" s="63"/>
      <c r="F45" s="63"/>
      <c r="G45" s="63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</row>
    <row r="46" spans="1:534" ht="39.950000000000003" customHeight="1">
      <c r="A46" s="4" t="s">
        <v>95</v>
      </c>
      <c r="B46" s="3" t="s">
        <v>50</v>
      </c>
      <c r="C46" s="7" t="s">
        <v>54</v>
      </c>
      <c r="D46" s="24" t="s">
        <v>96</v>
      </c>
      <c r="E46" s="63"/>
      <c r="F46" s="63"/>
      <c r="G46" s="69"/>
      <c r="H46" s="69"/>
      <c r="I46" s="69"/>
      <c r="J46" s="69"/>
      <c r="K46" s="71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</row>
    <row r="47" spans="1:534" ht="39.950000000000003" customHeight="1">
      <c r="A47" s="4" t="s">
        <v>95</v>
      </c>
      <c r="B47" s="3" t="s">
        <v>50</v>
      </c>
      <c r="C47" s="15" t="s">
        <v>56</v>
      </c>
      <c r="D47" s="24" t="s">
        <v>97</v>
      </c>
      <c r="E47" s="63"/>
      <c r="F47" s="63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</row>
    <row r="48" spans="1:534" ht="39.950000000000003" customHeight="1">
      <c r="A48" s="4" t="s">
        <v>95</v>
      </c>
      <c r="B48" s="3" t="s">
        <v>50</v>
      </c>
      <c r="C48" s="15" t="s">
        <v>56</v>
      </c>
      <c r="D48" s="24" t="s">
        <v>98</v>
      </c>
      <c r="E48" s="63"/>
      <c r="F48" s="63"/>
      <c r="G48" s="69"/>
      <c r="H48" s="69"/>
      <c r="I48" s="69"/>
      <c r="J48" s="69"/>
      <c r="K48" s="71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</row>
    <row r="49" spans="1:22" ht="39.950000000000003" customHeight="1">
      <c r="A49" s="4" t="s">
        <v>95</v>
      </c>
      <c r="B49" s="3" t="s">
        <v>50</v>
      </c>
      <c r="C49" s="15" t="s">
        <v>56</v>
      </c>
      <c r="D49" s="24" t="s">
        <v>99</v>
      </c>
      <c r="E49" s="63"/>
      <c r="F49" s="63"/>
      <c r="G49" s="69"/>
      <c r="H49" s="69"/>
      <c r="I49" s="69"/>
      <c r="J49" s="69"/>
      <c r="K49" s="71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</row>
    <row r="50" spans="1:22" ht="39.950000000000003" customHeight="1">
      <c r="A50" s="4" t="s">
        <v>95</v>
      </c>
      <c r="B50" s="3" t="s">
        <v>50</v>
      </c>
      <c r="C50" s="15" t="s">
        <v>56</v>
      </c>
      <c r="D50" s="24" t="s">
        <v>100</v>
      </c>
      <c r="E50" s="63"/>
      <c r="F50" s="63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</row>
    <row r="51" spans="1:22" ht="39.950000000000003" customHeight="1">
      <c r="A51" s="4" t="s">
        <v>101</v>
      </c>
      <c r="B51" s="3" t="s">
        <v>50</v>
      </c>
      <c r="C51" s="7" t="s">
        <v>54</v>
      </c>
      <c r="D51" s="24" t="s">
        <v>102</v>
      </c>
      <c r="E51" s="63"/>
      <c r="F51" s="63"/>
      <c r="G51" s="69"/>
      <c r="H51" s="69"/>
      <c r="I51" s="69"/>
      <c r="J51" s="69"/>
      <c r="K51" s="71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</row>
    <row r="52" spans="1:22" ht="39.950000000000003" customHeight="1">
      <c r="A52" s="4" t="s">
        <v>101</v>
      </c>
      <c r="B52" s="3" t="s">
        <v>50</v>
      </c>
      <c r="C52" s="15" t="s">
        <v>56</v>
      </c>
      <c r="D52" s="24" t="s">
        <v>102</v>
      </c>
      <c r="E52" s="63"/>
      <c r="F52" s="63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</row>
    <row r="53" spans="1:22" ht="39.950000000000003" customHeight="1">
      <c r="A53" s="4" t="s">
        <v>101</v>
      </c>
      <c r="B53" s="3" t="s">
        <v>50</v>
      </c>
      <c r="C53" s="15" t="s">
        <v>56</v>
      </c>
      <c r="D53" s="24" t="s">
        <v>103</v>
      </c>
      <c r="E53" s="63"/>
      <c r="F53" s="63"/>
      <c r="G53" s="69"/>
      <c r="H53" s="69"/>
      <c r="I53" s="69"/>
      <c r="J53" s="69"/>
      <c r="K53" s="71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</row>
    <row r="54" spans="1:22" ht="39.950000000000003" customHeight="1">
      <c r="A54" s="4" t="s">
        <v>101</v>
      </c>
      <c r="B54" s="3" t="s">
        <v>50</v>
      </c>
      <c r="C54" s="15" t="s">
        <v>56</v>
      </c>
      <c r="D54" s="25" t="s">
        <v>104</v>
      </c>
      <c r="E54" s="63"/>
      <c r="F54" s="63"/>
      <c r="G54" s="69"/>
      <c r="H54" s="69"/>
      <c r="I54" s="69"/>
      <c r="J54" s="69"/>
      <c r="K54" s="71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</row>
    <row r="55" spans="1:22" ht="39.950000000000003" customHeight="1">
      <c r="A55" s="4" t="s">
        <v>105</v>
      </c>
      <c r="B55" s="3" t="s">
        <v>50</v>
      </c>
      <c r="C55" s="8" t="s">
        <v>106</v>
      </c>
      <c r="D55" s="22" t="s">
        <v>107</v>
      </c>
      <c r="E55" s="63"/>
      <c r="F55" s="63"/>
      <c r="G55" s="63"/>
      <c r="H55" s="69"/>
      <c r="I55" s="69"/>
      <c r="J55" s="69"/>
      <c r="K55" s="71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</row>
    <row r="56" spans="1:22" ht="39.950000000000003" customHeight="1">
      <c r="A56" s="4" t="s">
        <v>105</v>
      </c>
      <c r="B56" s="3" t="s">
        <v>50</v>
      </c>
      <c r="C56" s="14" t="s">
        <v>108</v>
      </c>
      <c r="D56" s="22" t="s">
        <v>109</v>
      </c>
      <c r="E56" s="63"/>
      <c r="F56" s="63"/>
      <c r="G56" s="63"/>
      <c r="H56" s="69"/>
      <c r="I56" s="69"/>
      <c r="J56" s="69"/>
      <c r="K56" s="71"/>
      <c r="L56" s="69"/>
      <c r="M56" s="69"/>
      <c r="N56" s="69"/>
      <c r="O56" s="69"/>
      <c r="P56" s="69"/>
      <c r="Q56" s="69"/>
      <c r="R56" s="69"/>
      <c r="S56" s="37"/>
      <c r="T56" s="69"/>
      <c r="U56" s="69"/>
      <c r="V56" s="69"/>
    </row>
    <row r="57" spans="1:22" ht="39.950000000000003" customHeight="1">
      <c r="A57" s="4" t="s">
        <v>105</v>
      </c>
      <c r="B57" s="3" t="s">
        <v>50</v>
      </c>
      <c r="C57" s="9" t="s">
        <v>110</v>
      </c>
      <c r="D57" s="22" t="s">
        <v>111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</row>
    <row r="58" spans="1:22" ht="39.950000000000003" customHeight="1">
      <c r="A58" s="4" t="s">
        <v>105</v>
      </c>
      <c r="B58" s="3" t="s">
        <v>50</v>
      </c>
      <c r="C58" s="9" t="s">
        <v>110</v>
      </c>
      <c r="D58" s="22" t="s">
        <v>112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</row>
    <row r="59" spans="1:22" ht="39.950000000000003" customHeight="1">
      <c r="A59" s="4" t="s">
        <v>105</v>
      </c>
      <c r="B59" s="3" t="s">
        <v>50</v>
      </c>
      <c r="C59" s="9" t="s">
        <v>110</v>
      </c>
      <c r="D59" s="22" t="s">
        <v>113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</row>
    <row r="60" spans="1:22" ht="39.950000000000003" customHeight="1">
      <c r="A60" s="4" t="s">
        <v>114</v>
      </c>
      <c r="B60" s="3" t="s">
        <v>74</v>
      </c>
      <c r="C60" s="8" t="s">
        <v>106</v>
      </c>
      <c r="D60" s="22" t="s">
        <v>75</v>
      </c>
      <c r="E60" s="63"/>
      <c r="F60" s="63"/>
      <c r="G60" s="63"/>
      <c r="H60" s="69"/>
      <c r="I60" s="69"/>
      <c r="J60" s="69"/>
      <c r="K60" s="71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</row>
    <row r="61" spans="1:22" ht="39.950000000000003" customHeight="1">
      <c r="A61" s="4" t="s">
        <v>114</v>
      </c>
      <c r="B61" s="3" t="s">
        <v>74</v>
      </c>
      <c r="C61" s="33" t="s">
        <v>108</v>
      </c>
      <c r="D61" s="4" t="s">
        <v>115</v>
      </c>
      <c r="E61" s="63"/>
      <c r="F61" s="63"/>
      <c r="G61" s="63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</row>
    <row r="62" spans="1:22" ht="39.950000000000003" customHeight="1">
      <c r="A62" s="4" t="s">
        <v>114</v>
      </c>
      <c r="B62" s="3" t="s">
        <v>74</v>
      </c>
      <c r="C62" s="9" t="s">
        <v>110</v>
      </c>
      <c r="D62" s="22" t="s">
        <v>116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</row>
    <row r="63" spans="1:22" ht="39.950000000000003" customHeight="1">
      <c r="A63" s="4" t="s">
        <v>114</v>
      </c>
      <c r="B63" s="3" t="s">
        <v>74</v>
      </c>
      <c r="C63" s="9" t="s">
        <v>110</v>
      </c>
      <c r="D63" s="22" t="s">
        <v>118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</row>
    <row r="64" spans="1:22" ht="39.950000000000003" customHeight="1">
      <c r="A64" s="4" t="s">
        <v>114</v>
      </c>
      <c r="B64" s="3" t="s">
        <v>74</v>
      </c>
      <c r="C64" s="9" t="s">
        <v>110</v>
      </c>
      <c r="D64" s="22" t="s">
        <v>119</v>
      </c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</row>
    <row r="65" spans="1:22" ht="39.950000000000003" customHeight="1">
      <c r="A65" s="4" t="s">
        <v>114</v>
      </c>
      <c r="B65" s="3" t="s">
        <v>74</v>
      </c>
      <c r="C65" s="9" t="s">
        <v>110</v>
      </c>
      <c r="D65" s="22" t="s">
        <v>80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</row>
    <row r="66" spans="1:22" ht="39.950000000000003" customHeight="1">
      <c r="A66" s="4" t="s">
        <v>114</v>
      </c>
      <c r="B66" s="3" t="s">
        <v>74</v>
      </c>
      <c r="C66" s="9" t="s">
        <v>110</v>
      </c>
      <c r="D66" s="22" t="s">
        <v>120</v>
      </c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</row>
    <row r="67" spans="1:22" ht="39.950000000000003" customHeight="1">
      <c r="A67" s="27" t="s">
        <v>121</v>
      </c>
      <c r="B67" s="3" t="s">
        <v>46</v>
      </c>
      <c r="C67" s="8" t="s">
        <v>106</v>
      </c>
      <c r="D67" s="22" t="s">
        <v>122</v>
      </c>
      <c r="E67" s="63"/>
      <c r="F67" s="63"/>
      <c r="G67" s="63"/>
      <c r="H67" s="69"/>
      <c r="I67" s="69"/>
      <c r="J67" s="69"/>
      <c r="K67" s="71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</row>
    <row r="68" spans="1:22" ht="39.950000000000003" customHeight="1">
      <c r="A68" s="27" t="s">
        <v>121</v>
      </c>
      <c r="B68" s="3" t="s">
        <v>123</v>
      </c>
      <c r="C68" s="9" t="s">
        <v>110</v>
      </c>
      <c r="D68" s="22" t="s">
        <v>124</v>
      </c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</row>
    <row r="69" spans="1:22" ht="39.950000000000003" customHeight="1">
      <c r="A69" s="27" t="s">
        <v>121</v>
      </c>
      <c r="B69" s="3" t="s">
        <v>46</v>
      </c>
      <c r="C69" s="9" t="s">
        <v>110</v>
      </c>
      <c r="D69" s="22" t="s">
        <v>125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</row>
    <row r="70" spans="1:22" ht="39.950000000000003" customHeight="1">
      <c r="A70" s="27" t="s">
        <v>121</v>
      </c>
      <c r="B70" s="3" t="s">
        <v>46</v>
      </c>
      <c r="C70" s="9" t="s">
        <v>110</v>
      </c>
      <c r="D70" s="22" t="s">
        <v>126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</row>
    <row r="71" spans="1:22" ht="39.950000000000003" customHeight="1">
      <c r="A71" s="27" t="s">
        <v>121</v>
      </c>
      <c r="B71" s="3" t="s">
        <v>46</v>
      </c>
      <c r="C71" s="9" t="s">
        <v>110</v>
      </c>
      <c r="D71" s="27" t="s">
        <v>127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</row>
    <row r="72" spans="1:22" ht="39.950000000000003" customHeight="1">
      <c r="A72" s="27" t="s">
        <v>128</v>
      </c>
      <c r="B72" s="3" t="s">
        <v>50</v>
      </c>
      <c r="C72" s="8" t="s">
        <v>106</v>
      </c>
      <c r="D72" s="22" t="s">
        <v>90</v>
      </c>
      <c r="E72" s="63"/>
      <c r="F72" s="63"/>
      <c r="G72" s="63"/>
      <c r="H72" s="69"/>
      <c r="I72" s="69"/>
      <c r="J72" s="69"/>
      <c r="K72" s="71"/>
      <c r="L72" s="69"/>
      <c r="M72" s="69"/>
      <c r="N72" s="69"/>
      <c r="O72" s="69"/>
      <c r="P72" s="37"/>
      <c r="Q72" s="69"/>
      <c r="R72" s="69"/>
      <c r="S72" s="37"/>
      <c r="T72" s="69"/>
      <c r="U72" s="69"/>
      <c r="V72" s="69"/>
    </row>
    <row r="73" spans="1:22" ht="39.950000000000003" customHeight="1">
      <c r="A73" s="27" t="s">
        <v>128</v>
      </c>
      <c r="B73" s="3" t="s">
        <v>50</v>
      </c>
      <c r="C73" s="9" t="s">
        <v>110</v>
      </c>
      <c r="D73" s="22" t="s">
        <v>129</v>
      </c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</row>
    <row r="74" spans="1:22" ht="39.950000000000003" customHeight="1">
      <c r="A74" s="27" t="s">
        <v>128</v>
      </c>
      <c r="B74" s="3" t="s">
        <v>50</v>
      </c>
      <c r="C74" s="9" t="s">
        <v>110</v>
      </c>
      <c r="D74" s="22" t="s">
        <v>130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</row>
    <row r="75" spans="1:22" ht="39.950000000000003" customHeight="1">
      <c r="A75" s="27" t="s">
        <v>128</v>
      </c>
      <c r="B75" s="3" t="s">
        <v>50</v>
      </c>
      <c r="C75" s="9" t="s">
        <v>110</v>
      </c>
      <c r="D75" s="22" t="s">
        <v>118</v>
      </c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</row>
    <row r="76" spans="1:22" ht="39.950000000000003" customHeight="1">
      <c r="A76" s="27" t="s">
        <v>128</v>
      </c>
      <c r="B76" s="3" t="s">
        <v>50</v>
      </c>
      <c r="C76" s="9" t="s">
        <v>110</v>
      </c>
      <c r="D76" s="22" t="s">
        <v>131</v>
      </c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</row>
    <row r="77" spans="1:22" ht="39.950000000000003" customHeight="1">
      <c r="A77" s="27" t="s">
        <v>128</v>
      </c>
      <c r="B77" s="3" t="s">
        <v>50</v>
      </c>
      <c r="C77" s="9" t="s">
        <v>110</v>
      </c>
      <c r="D77" s="22" t="s">
        <v>93</v>
      </c>
      <c r="E77" s="63"/>
      <c r="F77" s="63"/>
      <c r="G77" s="63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</row>
    <row r="78" spans="1:22" ht="39.950000000000003" customHeight="1">
      <c r="A78" s="27" t="s">
        <v>128</v>
      </c>
      <c r="B78" s="3" t="s">
        <v>50</v>
      </c>
      <c r="C78" s="9" t="s">
        <v>110</v>
      </c>
      <c r="D78" s="22" t="s">
        <v>103</v>
      </c>
      <c r="E78" s="63"/>
      <c r="F78" s="63"/>
      <c r="G78" s="63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</row>
    <row r="79" spans="1:22" ht="39.950000000000003" customHeight="1">
      <c r="A79" s="27" t="s">
        <v>132</v>
      </c>
      <c r="B79" s="3" t="s">
        <v>50</v>
      </c>
      <c r="C79" s="8" t="s">
        <v>106</v>
      </c>
      <c r="D79" s="22" t="s">
        <v>96</v>
      </c>
      <c r="E79" s="63"/>
      <c r="F79" s="63"/>
      <c r="G79" s="63"/>
      <c r="H79" s="69"/>
      <c r="I79" s="69"/>
      <c r="J79" s="69"/>
      <c r="K79" s="71"/>
      <c r="L79" s="69"/>
      <c r="M79" s="69"/>
      <c r="N79" s="69"/>
      <c r="O79" s="69"/>
      <c r="P79" s="69"/>
      <c r="Q79" s="69"/>
      <c r="R79" s="69"/>
      <c r="S79" s="37"/>
      <c r="T79" s="69"/>
      <c r="U79" s="69"/>
      <c r="V79" s="69"/>
    </row>
    <row r="80" spans="1:22" ht="39.950000000000003" customHeight="1">
      <c r="A80" s="28" t="s">
        <v>132</v>
      </c>
      <c r="B80" s="21" t="s">
        <v>50</v>
      </c>
      <c r="C80" s="29" t="s">
        <v>110</v>
      </c>
      <c r="D80" s="30" t="s">
        <v>133</v>
      </c>
      <c r="E80" s="63"/>
      <c r="F80" s="63"/>
      <c r="G80" s="63"/>
      <c r="H80" s="70"/>
      <c r="I80" s="70"/>
      <c r="J80" s="70"/>
      <c r="K80" s="70"/>
      <c r="L80" s="70"/>
      <c r="M80" s="70"/>
      <c r="N80" s="70"/>
      <c r="O80" s="70"/>
      <c r="P80" s="70"/>
      <c r="Q80" s="69"/>
      <c r="R80" s="69"/>
      <c r="S80" s="69"/>
      <c r="T80" s="69"/>
      <c r="U80" s="69"/>
      <c r="V80" s="69"/>
    </row>
    <row r="81" spans="1:22" ht="39.950000000000003" customHeight="1">
      <c r="A81" s="4" t="s">
        <v>132</v>
      </c>
      <c r="B81" s="3" t="s">
        <v>50</v>
      </c>
      <c r="C81" s="9" t="s">
        <v>110</v>
      </c>
      <c r="D81" s="4" t="s">
        <v>134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</row>
    <row r="82" spans="1:22" ht="39.950000000000003" customHeight="1">
      <c r="A82" s="4" t="s">
        <v>132</v>
      </c>
      <c r="B82" s="3" t="s">
        <v>50</v>
      </c>
      <c r="C82" s="9" t="s">
        <v>110</v>
      </c>
      <c r="D82" s="4" t="s">
        <v>135</v>
      </c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</row>
    <row r="83" spans="1:22" ht="39.950000000000003" customHeight="1">
      <c r="A83" s="4" t="s">
        <v>132</v>
      </c>
      <c r="B83" s="3" t="s">
        <v>50</v>
      </c>
      <c r="C83" s="9" t="s">
        <v>110</v>
      </c>
      <c r="D83" s="4" t="s">
        <v>136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</row>
    <row r="84" spans="1:22" ht="39.950000000000003" customHeight="1">
      <c r="A84" s="4" t="s">
        <v>132</v>
      </c>
      <c r="B84" s="3" t="s">
        <v>50</v>
      </c>
      <c r="C84" s="33" t="s">
        <v>108</v>
      </c>
      <c r="D84" s="4" t="s">
        <v>67</v>
      </c>
      <c r="E84" s="63"/>
      <c r="F84" s="63"/>
      <c r="G84" s="63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</row>
    <row r="85" spans="1:22" ht="39.950000000000003" customHeight="1">
      <c r="A85" s="4" t="s">
        <v>137</v>
      </c>
      <c r="B85" s="3" t="s">
        <v>138</v>
      </c>
      <c r="C85" s="8" t="s">
        <v>139</v>
      </c>
      <c r="D85" s="4" t="s">
        <v>140</v>
      </c>
      <c r="E85" s="63"/>
      <c r="F85" s="63"/>
      <c r="G85" s="63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</row>
    <row r="86" spans="1:22" ht="47.25" customHeight="1" thickBot="1">
      <c r="A86" s="2"/>
      <c r="B86" s="11"/>
      <c r="C86" s="11"/>
      <c r="E86" s="12"/>
      <c r="F86" s="2"/>
      <c r="G86" s="2"/>
      <c r="I86" s="12"/>
      <c r="J86" s="12"/>
      <c r="K86" s="13"/>
      <c r="L86" s="12"/>
      <c r="M86" s="12"/>
      <c r="N86" s="12"/>
      <c r="O86" s="12"/>
      <c r="P86" s="12"/>
      <c r="Q86" s="12"/>
      <c r="R86" s="12"/>
    </row>
    <row r="87" spans="1:22" ht="36" customHeight="1">
      <c r="A87" s="58" t="s">
        <v>142</v>
      </c>
      <c r="B87" s="38"/>
      <c r="C87" s="38"/>
      <c r="D87" s="39"/>
      <c r="E87" s="39"/>
      <c r="F87" s="77"/>
      <c r="I87" s="47" t="s">
        <v>147</v>
      </c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73"/>
    </row>
    <row r="88" spans="1:22" ht="36" customHeight="1">
      <c r="A88" s="59" t="s">
        <v>143</v>
      </c>
      <c r="B88" s="78"/>
      <c r="C88" s="78"/>
      <c r="D88" s="79"/>
      <c r="E88" s="79"/>
      <c r="F88" s="80"/>
      <c r="I88" s="51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5"/>
    </row>
    <row r="89" spans="1:22" ht="36" customHeight="1">
      <c r="A89" s="59"/>
      <c r="B89" s="78"/>
      <c r="C89" s="78"/>
      <c r="D89" s="79"/>
      <c r="E89" s="79"/>
      <c r="F89" s="80"/>
      <c r="I89" s="53" t="s">
        <v>149</v>
      </c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5"/>
    </row>
    <row r="90" spans="1:22" ht="36" customHeight="1">
      <c r="A90" s="59"/>
      <c r="B90" s="78"/>
      <c r="C90" s="78"/>
      <c r="D90" s="79"/>
      <c r="E90" s="79"/>
      <c r="F90" s="80"/>
      <c r="I90" s="51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5"/>
    </row>
    <row r="91" spans="1:22" ht="36" customHeight="1">
      <c r="A91" s="59" t="s">
        <v>144</v>
      </c>
      <c r="B91" s="78"/>
      <c r="C91" s="78"/>
      <c r="D91" s="79"/>
      <c r="E91" s="79"/>
      <c r="F91" s="80"/>
      <c r="I91" s="51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5"/>
    </row>
    <row r="92" spans="1:22" ht="36" customHeight="1">
      <c r="A92" s="59" t="s">
        <v>145</v>
      </c>
      <c r="B92" s="78"/>
      <c r="C92" s="78"/>
      <c r="D92" s="79"/>
      <c r="E92" s="79"/>
      <c r="F92" s="80"/>
      <c r="I92" s="51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5"/>
    </row>
    <row r="93" spans="1:22" ht="36" customHeight="1" thickBot="1">
      <c r="A93" s="60" t="s">
        <v>146</v>
      </c>
      <c r="B93" s="43"/>
      <c r="C93" s="43"/>
      <c r="D93" s="44"/>
      <c r="E93" s="44"/>
      <c r="F93" s="81"/>
      <c r="I93" s="54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76"/>
    </row>
    <row r="94" spans="1:22" ht="18.75"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</row>
  </sheetData>
  <sheetProtection algorithmName="SHA-512" hashValue="42+TUeZXDOZcdlI+IOvgRpg8DTq9hym3D/4pHDBTdnO45fiLRyKovnd/zdAX/bhnnG1BSOzZ0o14Zbw1MGB4Yg==" saltValue="5cg3r4O08CnkppK4Rgu5dw==" spinCount="100000" sheet="1" objects="1" scenarios="1"/>
  <autoFilter ref="A7:V85" xr:uid="{BAC502C7-B610-4A31-9A92-986291B1ECA7}"/>
  <mergeCells count="5">
    <mergeCell ref="A5:D5"/>
    <mergeCell ref="A3:A4"/>
    <mergeCell ref="B3:B4"/>
    <mergeCell ref="C3:C4"/>
    <mergeCell ref="D3:D4"/>
  </mergeCells>
  <pageMargins left="0.62992125984251968" right="0.62992125984251968" top="0.74803149606299213" bottom="0.74803149606299213" header="0.31496062992125984" footer="0.31496062992125984"/>
  <pageSetup paperSize="8" scale="40" fitToHeight="4" orientation="landscape" cellComments="asDisplayed" r:id="rId1"/>
  <headerFooter>
    <oddFooter>&amp;L&amp;P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4"/>
  <sheetViews>
    <sheetView view="pageBreakPreview" zoomScale="40" zoomScaleNormal="55" zoomScaleSheetLayoutView="40" workbookViewId="0">
      <pane xSplit="4" ySplit="5" topLeftCell="E67" activePane="bottomRight" state="frozen"/>
      <selection pane="topRight" activeCell="E1" sqref="E1"/>
      <selection pane="bottomLeft" activeCell="A6" sqref="A6"/>
      <selection pane="bottomRight" activeCell="AE85" sqref="AE85"/>
    </sheetView>
  </sheetViews>
  <sheetFormatPr baseColWidth="10" defaultColWidth="11.5703125" defaultRowHeight="15"/>
  <cols>
    <col min="1" max="1" width="40.7109375" style="1" customWidth="1"/>
    <col min="2" max="2" width="13" style="2" customWidth="1"/>
    <col min="3" max="3" width="10.28515625" style="2" customWidth="1"/>
    <col min="4" max="4" width="38.5703125" style="1" customWidth="1"/>
    <col min="5" max="5" width="18.42578125" style="1" customWidth="1"/>
    <col min="6" max="6" width="9.5703125" style="1" customWidth="1"/>
    <col min="7" max="7" width="16.5703125" style="1" customWidth="1"/>
    <col min="8" max="8" width="9.5703125" style="1" customWidth="1"/>
    <col min="9" max="9" width="16.5703125" style="1" customWidth="1"/>
    <col min="10" max="10" width="9.5703125" style="1" customWidth="1"/>
    <col min="11" max="11" width="16.5703125" style="1" customWidth="1"/>
    <col min="12" max="12" width="9.5703125" style="1" customWidth="1"/>
    <col min="13" max="13" width="16.5703125" style="1" customWidth="1"/>
    <col min="14" max="14" width="9.5703125" style="1" customWidth="1"/>
    <col min="15" max="15" width="16.5703125" style="1" customWidth="1"/>
    <col min="16" max="16" width="9.5703125" style="1" customWidth="1"/>
    <col min="17" max="17" width="16.5703125" style="1" customWidth="1"/>
    <col min="18" max="18" width="9.5703125" style="1" customWidth="1"/>
    <col min="19" max="19" width="16.5703125" style="1" customWidth="1"/>
    <col min="20" max="20" width="9.5703125" style="1" customWidth="1"/>
    <col min="21" max="21" width="16.5703125" style="1" customWidth="1"/>
    <col min="22" max="22" width="9.5703125" style="1" customWidth="1"/>
    <col min="23" max="23" width="16.5703125" style="1" customWidth="1"/>
    <col min="24" max="24" width="9.5703125" style="1" customWidth="1"/>
    <col min="25" max="25" width="16.5703125" style="1" customWidth="1"/>
    <col min="26" max="26" width="9.5703125" style="1" customWidth="1"/>
    <col min="27" max="27" width="16.5703125" style="1" customWidth="1"/>
    <col min="28" max="28" width="9.5703125" style="1" customWidth="1"/>
    <col min="29" max="29" width="16.5703125" style="1" customWidth="1"/>
    <col min="30" max="30" width="9.5703125" style="1" customWidth="1"/>
    <col min="31" max="31" width="16.5703125" style="1" customWidth="1"/>
    <col min="32" max="32" width="9.5703125" style="2" customWidth="1"/>
    <col min="33" max="33" width="16.5703125" style="1" customWidth="1"/>
    <col min="34" max="34" width="9.5703125" style="1" customWidth="1"/>
    <col min="35" max="35" width="16.5703125" style="1" customWidth="1"/>
    <col min="36" max="36" width="9.5703125" style="1" customWidth="1"/>
    <col min="37" max="37" width="16.5703125" style="1" customWidth="1"/>
    <col min="38" max="38" width="9.5703125" style="1" customWidth="1"/>
    <col min="39" max="39" width="16.5703125" style="1" customWidth="1"/>
    <col min="40" max="40" width="9.5703125" style="1" customWidth="1"/>
    <col min="41" max="41" width="32" style="2" customWidth="1"/>
    <col min="42" max="16384" width="11.5703125" style="1"/>
  </cols>
  <sheetData>
    <row r="1" spans="1:41" ht="85.1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02"/>
      <c r="AG1" s="16"/>
      <c r="AH1" s="16"/>
      <c r="AI1" s="16"/>
      <c r="AJ1" s="16"/>
      <c r="AK1" s="16"/>
      <c r="AL1" s="16"/>
      <c r="AM1" s="16"/>
      <c r="AN1" s="102"/>
    </row>
    <row r="2" spans="1:41" s="31" customFormat="1" ht="30" customHeight="1">
      <c r="A2" s="150" t="s">
        <v>1</v>
      </c>
      <c r="B2" s="152" t="s">
        <v>2</v>
      </c>
      <c r="C2" s="152" t="s">
        <v>3</v>
      </c>
      <c r="D2" s="150" t="s">
        <v>4</v>
      </c>
      <c r="E2" s="147" t="s">
        <v>5</v>
      </c>
      <c r="F2" s="147"/>
      <c r="G2" s="147" t="s">
        <v>6</v>
      </c>
      <c r="H2" s="147"/>
      <c r="I2" s="147" t="s">
        <v>7</v>
      </c>
      <c r="J2" s="147"/>
      <c r="K2" s="147" t="s">
        <v>8</v>
      </c>
      <c r="L2" s="147"/>
      <c r="M2" s="147" t="s">
        <v>9</v>
      </c>
      <c r="N2" s="147"/>
      <c r="O2" s="147" t="s">
        <v>10</v>
      </c>
      <c r="P2" s="147"/>
      <c r="Q2" s="147" t="s">
        <v>11</v>
      </c>
      <c r="R2" s="147"/>
      <c r="S2" s="147" t="s">
        <v>12</v>
      </c>
      <c r="T2" s="147"/>
      <c r="U2" s="147" t="s">
        <v>13</v>
      </c>
      <c r="V2" s="147"/>
      <c r="W2" s="147" t="s">
        <v>14</v>
      </c>
      <c r="X2" s="147"/>
      <c r="Y2" s="147" t="s">
        <v>15</v>
      </c>
      <c r="Z2" s="147"/>
      <c r="AA2" s="147" t="s">
        <v>16</v>
      </c>
      <c r="AB2" s="147"/>
      <c r="AC2" s="147" t="s">
        <v>17</v>
      </c>
      <c r="AD2" s="147"/>
      <c r="AE2" s="147" t="s">
        <v>18</v>
      </c>
      <c r="AF2" s="147"/>
      <c r="AG2" s="147" t="s">
        <v>19</v>
      </c>
      <c r="AH2" s="147"/>
      <c r="AI2" s="147" t="s">
        <v>20</v>
      </c>
      <c r="AJ2" s="147"/>
      <c r="AK2" s="147" t="s">
        <v>21</v>
      </c>
      <c r="AL2" s="147"/>
      <c r="AM2" s="147" t="s">
        <v>22</v>
      </c>
      <c r="AN2" s="147"/>
      <c r="AO2" s="149" t="s">
        <v>42</v>
      </c>
    </row>
    <row r="3" spans="1:41" s="2" customFormat="1" ht="63.6" customHeight="1">
      <c r="A3" s="150"/>
      <c r="B3" s="152"/>
      <c r="C3" s="152"/>
      <c r="D3" s="150"/>
      <c r="E3" s="149" t="s">
        <v>23</v>
      </c>
      <c r="F3" s="149"/>
      <c r="G3" s="149" t="s">
        <v>24</v>
      </c>
      <c r="H3" s="149"/>
      <c r="I3" s="149" t="s">
        <v>25</v>
      </c>
      <c r="J3" s="149"/>
      <c r="K3" s="149" t="s">
        <v>26</v>
      </c>
      <c r="L3" s="149"/>
      <c r="M3" s="149" t="s">
        <v>27</v>
      </c>
      <c r="N3" s="149"/>
      <c r="O3" s="149" t="s">
        <v>28</v>
      </c>
      <c r="P3" s="149"/>
      <c r="Q3" s="149" t="s">
        <v>29</v>
      </c>
      <c r="R3" s="149"/>
      <c r="S3" s="149" t="s">
        <v>30</v>
      </c>
      <c r="T3" s="149"/>
      <c r="U3" s="149" t="s">
        <v>31</v>
      </c>
      <c r="V3" s="149"/>
      <c r="W3" s="149" t="s">
        <v>32</v>
      </c>
      <c r="X3" s="149"/>
      <c r="Y3" s="149" t="s">
        <v>33</v>
      </c>
      <c r="Z3" s="149"/>
      <c r="AA3" s="149" t="s">
        <v>34</v>
      </c>
      <c r="AB3" s="149"/>
      <c r="AC3" s="149" t="s">
        <v>35</v>
      </c>
      <c r="AD3" s="149"/>
      <c r="AE3" s="149" t="s">
        <v>36</v>
      </c>
      <c r="AF3" s="149"/>
      <c r="AG3" s="149" t="s">
        <v>37</v>
      </c>
      <c r="AH3" s="149"/>
      <c r="AI3" s="149" t="s">
        <v>38</v>
      </c>
      <c r="AJ3" s="149"/>
      <c r="AK3" s="149" t="s">
        <v>39</v>
      </c>
      <c r="AL3" s="149"/>
      <c r="AM3" s="149" t="s">
        <v>40</v>
      </c>
      <c r="AN3" s="149"/>
      <c r="AO3" s="149"/>
    </row>
    <row r="4" spans="1:41" s="2" customFormat="1" ht="63.6" customHeight="1">
      <c r="A4" s="103"/>
      <c r="B4" s="104"/>
      <c r="C4" s="104"/>
      <c r="D4" s="103"/>
      <c r="E4" s="32" t="s">
        <v>43</v>
      </c>
      <c r="F4" s="32" t="s">
        <v>44</v>
      </c>
      <c r="G4" s="32" t="s">
        <v>43</v>
      </c>
      <c r="H4" s="32" t="s">
        <v>44</v>
      </c>
      <c r="I4" s="32" t="s">
        <v>43</v>
      </c>
      <c r="J4" s="32" t="s">
        <v>44</v>
      </c>
      <c r="K4" s="32" t="s">
        <v>43</v>
      </c>
      <c r="L4" s="32" t="s">
        <v>44</v>
      </c>
      <c r="M4" s="32" t="s">
        <v>43</v>
      </c>
      <c r="N4" s="32" t="s">
        <v>44</v>
      </c>
      <c r="O4" s="32" t="s">
        <v>43</v>
      </c>
      <c r="P4" s="32" t="s">
        <v>44</v>
      </c>
      <c r="Q4" s="32" t="s">
        <v>43</v>
      </c>
      <c r="R4" s="32" t="s">
        <v>44</v>
      </c>
      <c r="S4" s="32" t="s">
        <v>43</v>
      </c>
      <c r="T4" s="32" t="s">
        <v>44</v>
      </c>
      <c r="U4" s="32" t="s">
        <v>43</v>
      </c>
      <c r="V4" s="32" t="s">
        <v>44</v>
      </c>
      <c r="W4" s="32" t="s">
        <v>43</v>
      </c>
      <c r="X4" s="32" t="s">
        <v>44</v>
      </c>
      <c r="Y4" s="32" t="s">
        <v>43</v>
      </c>
      <c r="Z4" s="32" t="s">
        <v>44</v>
      </c>
      <c r="AA4" s="32" t="s">
        <v>43</v>
      </c>
      <c r="AB4" s="32" t="s">
        <v>44</v>
      </c>
      <c r="AC4" s="32" t="s">
        <v>43</v>
      </c>
      <c r="AD4" s="32" t="s">
        <v>44</v>
      </c>
      <c r="AE4" s="32" t="s">
        <v>43</v>
      </c>
      <c r="AF4" s="32" t="s">
        <v>44</v>
      </c>
      <c r="AG4" s="32" t="s">
        <v>43</v>
      </c>
      <c r="AH4" s="32" t="s">
        <v>44</v>
      </c>
      <c r="AI4" s="32" t="s">
        <v>43</v>
      </c>
      <c r="AJ4" s="32" t="s">
        <v>44</v>
      </c>
      <c r="AK4" s="32" t="s">
        <v>43</v>
      </c>
      <c r="AL4" s="32" t="s">
        <v>44</v>
      </c>
      <c r="AM4" s="32" t="s">
        <v>43</v>
      </c>
      <c r="AN4" s="32" t="s">
        <v>44</v>
      </c>
      <c r="AO4" s="149"/>
    </row>
    <row r="5" spans="1:41" s="2" customFormat="1" ht="16.899999999999999" customHeight="1">
      <c r="A5" s="36"/>
      <c r="B5" s="105"/>
      <c r="C5" s="105"/>
      <c r="D5" s="105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</row>
    <row r="6" spans="1:41" ht="45" customHeight="1">
      <c r="A6" s="18" t="s">
        <v>45</v>
      </c>
      <c r="B6" s="19" t="s">
        <v>46</v>
      </c>
      <c r="C6" s="20" t="s">
        <v>47</v>
      </c>
      <c r="D6" s="23" t="s">
        <v>48</v>
      </c>
      <c r="E6" s="93">
        <f>'02 BPU Vérif périodiques'!E8</f>
        <v>0</v>
      </c>
      <c r="F6" s="3">
        <v>1</v>
      </c>
      <c r="G6" s="93">
        <f>'02 BPU Vérif périodiques'!F8</f>
        <v>0</v>
      </c>
      <c r="H6" s="3">
        <v>1</v>
      </c>
      <c r="I6" s="93">
        <f>'02 BPU Vérif périodiques'!G8</f>
        <v>0</v>
      </c>
      <c r="J6" s="3">
        <v>1</v>
      </c>
      <c r="K6" s="3"/>
      <c r="L6" s="3"/>
      <c r="M6" s="3"/>
      <c r="N6" s="3"/>
      <c r="O6" s="3"/>
      <c r="P6" s="3"/>
      <c r="Q6" s="91">
        <f>'02 BPU Vérif périodiques'!$K$5*R6</f>
        <v>0</v>
      </c>
      <c r="R6" s="92">
        <v>2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93">
        <f t="shared" ref="AO6:AO37" si="0">E6+G6+I6+K6+M6+O6+Q6+S6+U6+W6+Y6+AA6+AC6+AE6+AG6+AI6+AK6+AM6</f>
        <v>0</v>
      </c>
    </row>
    <row r="7" spans="1:41" ht="45" customHeight="1">
      <c r="A7" s="4" t="s">
        <v>49</v>
      </c>
      <c r="B7" s="5" t="s">
        <v>50</v>
      </c>
      <c r="C7" s="10" t="s">
        <v>47</v>
      </c>
      <c r="D7" s="24" t="s">
        <v>51</v>
      </c>
      <c r="E7" s="93">
        <f>'02 BPU Vérif périodiques'!E9</f>
        <v>0</v>
      </c>
      <c r="F7" s="3">
        <v>1</v>
      </c>
      <c r="G7" s="93">
        <f>'02 BPU Vérif périodiques'!F9</f>
        <v>0</v>
      </c>
      <c r="H7" s="3">
        <v>1</v>
      </c>
      <c r="I7" s="93">
        <f>'02 BPU Vérif périodiques'!G9</f>
        <v>0</v>
      </c>
      <c r="J7" s="3">
        <v>1</v>
      </c>
      <c r="K7" s="93">
        <f>'02 BPU Vérif périodiques'!$H$5*L7</f>
        <v>0</v>
      </c>
      <c r="L7" s="3">
        <v>1</v>
      </c>
      <c r="M7" s="3"/>
      <c r="N7" s="3"/>
      <c r="O7" s="93">
        <f>'02 BPU Vérif périodiques'!$J$5*P7</f>
        <v>0</v>
      </c>
      <c r="P7" s="3">
        <v>1</v>
      </c>
      <c r="Q7" s="91">
        <f>'02 BPU Vérif périodiques'!$K$5*R7</f>
        <v>0</v>
      </c>
      <c r="R7" s="3">
        <v>2</v>
      </c>
      <c r="S7" s="3"/>
      <c r="T7" s="3"/>
      <c r="U7" s="3"/>
      <c r="V7" s="3"/>
      <c r="W7" s="3"/>
      <c r="X7" s="3"/>
      <c r="Y7" s="3"/>
      <c r="Z7" s="3"/>
      <c r="AA7" s="93">
        <f>'02 BPU Vérif périodiques'!P9</f>
        <v>0</v>
      </c>
      <c r="AB7" s="3">
        <v>1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93">
        <f>'02 BPU Vérif périodiques'!$V$5*AN7</f>
        <v>0</v>
      </c>
      <c r="AN7" s="3">
        <v>1</v>
      </c>
      <c r="AO7" s="93">
        <f t="shared" si="0"/>
        <v>0</v>
      </c>
    </row>
    <row r="8" spans="1:41" ht="45" customHeight="1">
      <c r="A8" s="4" t="s">
        <v>49</v>
      </c>
      <c r="B8" s="5" t="s">
        <v>50</v>
      </c>
      <c r="C8" s="10" t="s">
        <v>47</v>
      </c>
      <c r="D8" s="24" t="s">
        <v>52</v>
      </c>
      <c r="E8" s="93">
        <f>'02 BPU Vérif périodiques'!E10</f>
        <v>0</v>
      </c>
      <c r="F8" s="3">
        <v>1</v>
      </c>
      <c r="G8" s="93">
        <f>'02 BPU Vérif périodiques'!F10</f>
        <v>0</v>
      </c>
      <c r="H8" s="3">
        <v>1</v>
      </c>
      <c r="I8" s="93">
        <f>'02 BPU Vérif périodiques'!G10</f>
        <v>0</v>
      </c>
      <c r="J8" s="3">
        <v>1</v>
      </c>
      <c r="K8" s="93">
        <f>'02 BPU Vérif périodiques'!$H$5*L8</f>
        <v>0</v>
      </c>
      <c r="L8" s="3">
        <v>1</v>
      </c>
      <c r="M8" s="93">
        <f>'02 BPU Vérif périodiques'!$I$5*N8</f>
        <v>0</v>
      </c>
      <c r="N8" s="3">
        <v>1</v>
      </c>
      <c r="O8" s="93">
        <f>'02 BPU Vérif périodiques'!$J$5*P8</f>
        <v>0</v>
      </c>
      <c r="P8" s="3">
        <v>1</v>
      </c>
      <c r="Q8" s="3"/>
      <c r="R8" s="2"/>
      <c r="S8" s="3"/>
      <c r="T8" s="3"/>
      <c r="U8" s="3"/>
      <c r="V8" s="3"/>
      <c r="W8" s="3"/>
      <c r="X8" s="3"/>
      <c r="Y8" s="3"/>
      <c r="Z8" s="3"/>
      <c r="AA8" s="93">
        <f>'02 BPU Vérif périodiques'!P10</f>
        <v>0</v>
      </c>
      <c r="AB8" s="3">
        <v>1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93">
        <f t="shared" si="0"/>
        <v>0</v>
      </c>
    </row>
    <row r="9" spans="1:41" ht="45" customHeight="1">
      <c r="A9" s="4" t="s">
        <v>53</v>
      </c>
      <c r="B9" s="3" t="s">
        <v>50</v>
      </c>
      <c r="C9" s="7" t="s">
        <v>54</v>
      </c>
      <c r="D9" s="24" t="s">
        <v>55</v>
      </c>
      <c r="E9" s="93">
        <f>'02 BPU Vérif périodiques'!E11</f>
        <v>0</v>
      </c>
      <c r="F9" s="3">
        <v>1</v>
      </c>
      <c r="G9" s="93">
        <f>'02 BPU Vérif périodiques'!F11</f>
        <v>0</v>
      </c>
      <c r="H9" s="3">
        <v>1</v>
      </c>
      <c r="I9" s="3"/>
      <c r="J9" s="3"/>
      <c r="K9" s="3"/>
      <c r="L9" s="3"/>
      <c r="M9" s="3"/>
      <c r="N9" s="3"/>
      <c r="O9" s="3"/>
      <c r="P9" s="3"/>
      <c r="Q9" s="91">
        <f>'02 BPU Vérif périodiques'!$K$5*R9</f>
        <v>0</v>
      </c>
      <c r="R9" s="3">
        <v>2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93">
        <f>'02 BPU Vérif périodiques'!$V$5*AN9</f>
        <v>0</v>
      </c>
      <c r="AN9" s="3">
        <v>2</v>
      </c>
      <c r="AO9" s="93">
        <f t="shared" si="0"/>
        <v>0</v>
      </c>
    </row>
    <row r="10" spans="1:41" ht="45" customHeight="1">
      <c r="A10" s="4" t="s">
        <v>53</v>
      </c>
      <c r="B10" s="3" t="s">
        <v>50</v>
      </c>
      <c r="C10" s="15" t="s">
        <v>56</v>
      </c>
      <c r="D10" s="24" t="s">
        <v>55</v>
      </c>
      <c r="E10" s="93">
        <f>'02 BPU Vérif périodiques'!E12</f>
        <v>0</v>
      </c>
      <c r="F10" s="3">
        <v>1</v>
      </c>
      <c r="G10" s="93">
        <f>'02 BPU Vérif périodiques'!F12</f>
        <v>0</v>
      </c>
      <c r="H10" s="3">
        <v>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93">
        <f t="shared" si="0"/>
        <v>0</v>
      </c>
    </row>
    <row r="11" spans="1:41" ht="45" customHeight="1">
      <c r="A11" s="4" t="s">
        <v>53</v>
      </c>
      <c r="B11" s="3" t="s">
        <v>50</v>
      </c>
      <c r="C11" s="15" t="s">
        <v>56</v>
      </c>
      <c r="D11" s="24" t="s">
        <v>57</v>
      </c>
      <c r="E11" s="93">
        <f>'02 BPU Vérif périodiques'!E13</f>
        <v>0</v>
      </c>
      <c r="F11" s="3">
        <v>1</v>
      </c>
      <c r="G11" s="93">
        <f>'02 BPU Vérif périodiques'!F13</f>
        <v>0</v>
      </c>
      <c r="H11" s="3">
        <v>1</v>
      </c>
      <c r="I11" s="3"/>
      <c r="J11" s="3"/>
      <c r="K11" s="93">
        <f>'02 BPU Vérif périodiques'!$H$5*L11</f>
        <v>0</v>
      </c>
      <c r="L11" s="3">
        <v>1</v>
      </c>
      <c r="M11" s="3"/>
      <c r="N11" s="3"/>
      <c r="O11" s="93">
        <f>'02 BPU Vérif périodiques'!$J$5*P11</f>
        <v>0</v>
      </c>
      <c r="P11" s="3">
        <v>1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93">
        <f t="shared" si="0"/>
        <v>0</v>
      </c>
    </row>
    <row r="12" spans="1:41" ht="45" customHeight="1">
      <c r="A12" s="4" t="s">
        <v>53</v>
      </c>
      <c r="B12" s="3" t="s">
        <v>50</v>
      </c>
      <c r="C12" s="15" t="s">
        <v>56</v>
      </c>
      <c r="D12" s="24" t="s">
        <v>58</v>
      </c>
      <c r="E12" s="93">
        <f>'02 BPU Vérif périodiques'!E14</f>
        <v>0</v>
      </c>
      <c r="F12" s="3">
        <v>1</v>
      </c>
      <c r="G12" s="93">
        <f>'02 BPU Vérif périodiques'!F14</f>
        <v>0</v>
      </c>
      <c r="H12" s="3">
        <v>1</v>
      </c>
      <c r="I12" s="3"/>
      <c r="J12" s="3"/>
      <c r="K12" s="3"/>
      <c r="L12" s="3"/>
      <c r="M12" s="3"/>
      <c r="N12" s="3"/>
      <c r="O12" s="3"/>
      <c r="P12" s="3"/>
      <c r="Q12" s="91">
        <f>'02 BPU Vérif périodiques'!$K$5*R12</f>
        <v>0</v>
      </c>
      <c r="R12" s="3">
        <v>3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93">
        <f t="shared" si="0"/>
        <v>0</v>
      </c>
    </row>
    <row r="13" spans="1:41" ht="45" customHeight="1">
      <c r="A13" s="4" t="s">
        <v>53</v>
      </c>
      <c r="B13" s="3" t="s">
        <v>50</v>
      </c>
      <c r="C13" s="15" t="s">
        <v>56</v>
      </c>
      <c r="D13" s="24" t="s">
        <v>59</v>
      </c>
      <c r="E13" s="93">
        <f>'02 BPU Vérif périodiques'!E15</f>
        <v>0</v>
      </c>
      <c r="F13" s="3">
        <v>1</v>
      </c>
      <c r="G13" s="93">
        <f>'02 BPU Vérif périodiques'!F15</f>
        <v>0</v>
      </c>
      <c r="H13" s="3">
        <v>1</v>
      </c>
      <c r="I13" s="3"/>
      <c r="J13" s="3"/>
      <c r="K13" s="93">
        <f>'02 BPU Vérif périodiques'!$H$5*L13</f>
        <v>0</v>
      </c>
      <c r="L13" s="3">
        <v>1</v>
      </c>
      <c r="M13" s="3"/>
      <c r="N13" s="3"/>
      <c r="O13" s="93">
        <f>'02 BPU Vérif périodiques'!$J$5*P13</f>
        <v>0</v>
      </c>
      <c r="P13" s="3">
        <v>1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93">
        <f t="shared" si="0"/>
        <v>0</v>
      </c>
    </row>
    <row r="14" spans="1:41" ht="45" customHeight="1">
      <c r="A14" s="4" t="s">
        <v>53</v>
      </c>
      <c r="B14" s="3" t="s">
        <v>50</v>
      </c>
      <c r="C14" s="10" t="s">
        <v>47</v>
      </c>
      <c r="D14" s="24" t="s">
        <v>60</v>
      </c>
      <c r="E14" s="93">
        <f>'02 BPU Vérif périodiques'!E16</f>
        <v>0</v>
      </c>
      <c r="F14" s="3">
        <v>1</v>
      </c>
      <c r="G14" s="93">
        <f>'02 BPU Vérif périodiques'!F16</f>
        <v>0</v>
      </c>
      <c r="H14" s="3">
        <v>1</v>
      </c>
      <c r="I14" s="93">
        <f>'02 BPU Vérif périodiques'!G16</f>
        <v>0</v>
      </c>
      <c r="J14" s="3">
        <v>1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93">
        <f t="shared" si="0"/>
        <v>0</v>
      </c>
    </row>
    <row r="15" spans="1:41" ht="45" customHeight="1">
      <c r="A15" s="4" t="s">
        <v>61</v>
      </c>
      <c r="B15" s="3" t="s">
        <v>50</v>
      </c>
      <c r="C15" s="7" t="s">
        <v>54</v>
      </c>
      <c r="D15" s="24" t="s">
        <v>62</v>
      </c>
      <c r="E15" s="93">
        <f>'02 BPU Vérif périodiques'!E17</f>
        <v>0</v>
      </c>
      <c r="F15" s="3">
        <v>1</v>
      </c>
      <c r="G15" s="93">
        <f>'02 BPU Vérif périodiques'!F17</f>
        <v>0</v>
      </c>
      <c r="H15" s="3">
        <v>1</v>
      </c>
      <c r="I15" s="3"/>
      <c r="J15" s="3"/>
      <c r="K15" s="93">
        <f>'02 BPU Vérif périodiques'!$H$5*L15</f>
        <v>0</v>
      </c>
      <c r="L15" s="3">
        <v>2</v>
      </c>
      <c r="M15" s="3"/>
      <c r="N15" s="3"/>
      <c r="O15" s="93">
        <f>'02 BPU Vérif périodiques'!$J$5*P15</f>
        <v>0</v>
      </c>
      <c r="P15" s="3">
        <v>2</v>
      </c>
      <c r="Q15" s="91">
        <f>'02 BPU Vérif périodiques'!$K$5*R15</f>
        <v>0</v>
      </c>
      <c r="R15" s="3">
        <v>4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93">
        <f>'02 BPU Vérif périodiques'!$V$5*AN15</f>
        <v>0</v>
      </c>
      <c r="AN15" s="3">
        <v>1</v>
      </c>
      <c r="AO15" s="93">
        <f t="shared" si="0"/>
        <v>0</v>
      </c>
    </row>
    <row r="16" spans="1:41" ht="45" customHeight="1">
      <c r="A16" s="4" t="s">
        <v>61</v>
      </c>
      <c r="B16" s="3" t="s">
        <v>50</v>
      </c>
      <c r="C16" s="15" t="s">
        <v>56</v>
      </c>
      <c r="D16" s="24" t="s">
        <v>63</v>
      </c>
      <c r="E16" s="93">
        <f>'02 BPU Vérif périodiques'!E18</f>
        <v>0</v>
      </c>
      <c r="F16" s="3">
        <v>1</v>
      </c>
      <c r="G16" s="93">
        <f>'02 BPU Vérif périodiques'!F18</f>
        <v>0</v>
      </c>
      <c r="H16" s="3">
        <v>1</v>
      </c>
      <c r="I16" s="3"/>
      <c r="J16" s="3"/>
      <c r="K16" s="3"/>
      <c r="L16" s="3"/>
      <c r="M16" s="3"/>
      <c r="N16" s="3"/>
      <c r="O16" s="3"/>
      <c r="P16" s="3"/>
      <c r="Q16" s="91">
        <f>'02 BPU Vérif périodiques'!$K$5*R16</f>
        <v>0</v>
      </c>
      <c r="R16" s="3">
        <v>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93">
        <f t="shared" si="0"/>
        <v>0</v>
      </c>
    </row>
    <row r="17" spans="1:41" ht="45" customHeight="1">
      <c r="A17" s="4" t="s">
        <v>61</v>
      </c>
      <c r="B17" s="3" t="s">
        <v>50</v>
      </c>
      <c r="C17" s="15" t="s">
        <v>56</v>
      </c>
      <c r="D17" s="24" t="s">
        <v>64</v>
      </c>
      <c r="E17" s="93">
        <f>'02 BPU Vérif périodiques'!E19</f>
        <v>0</v>
      </c>
      <c r="F17" s="3">
        <v>1</v>
      </c>
      <c r="G17" s="93">
        <f>'02 BPU Vérif périodiques'!F19</f>
        <v>0</v>
      </c>
      <c r="H17" s="3">
        <v>1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93">
        <f t="shared" si="0"/>
        <v>0</v>
      </c>
    </row>
    <row r="18" spans="1:41" ht="45" customHeight="1">
      <c r="A18" s="4" t="s">
        <v>61</v>
      </c>
      <c r="B18" s="3" t="s">
        <v>50</v>
      </c>
      <c r="C18" s="15" t="s">
        <v>56</v>
      </c>
      <c r="D18" s="24" t="s">
        <v>65</v>
      </c>
      <c r="E18" s="93">
        <f>'02 BPU Vérif périodiques'!E20</f>
        <v>0</v>
      </c>
      <c r="F18" s="3">
        <v>1</v>
      </c>
      <c r="G18" s="93">
        <f>'02 BPU Vérif périodiques'!F20</f>
        <v>0</v>
      </c>
      <c r="H18" s="3">
        <v>1</v>
      </c>
      <c r="I18" s="3"/>
      <c r="J18" s="3"/>
      <c r="K18" s="3"/>
      <c r="L18" s="3"/>
      <c r="M18" s="3"/>
      <c r="N18" s="3"/>
      <c r="O18" s="3"/>
      <c r="P18" s="3"/>
      <c r="Q18" s="91">
        <f>'02 BPU Vérif périodiques'!$K$5*R18</f>
        <v>0</v>
      </c>
      <c r="R18" s="3">
        <v>2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93">
        <f t="shared" si="0"/>
        <v>0</v>
      </c>
    </row>
    <row r="19" spans="1:41" ht="45" customHeight="1">
      <c r="A19" s="4" t="s">
        <v>61</v>
      </c>
      <c r="B19" s="3" t="s">
        <v>50</v>
      </c>
      <c r="C19" s="15" t="s">
        <v>56</v>
      </c>
      <c r="D19" s="24" t="s">
        <v>66</v>
      </c>
      <c r="E19" s="93">
        <f>'02 BPU Vérif périodiques'!E21</f>
        <v>0</v>
      </c>
      <c r="F19" s="3">
        <v>1</v>
      </c>
      <c r="G19" s="93">
        <f>'02 BPU Vérif périodiques'!F21</f>
        <v>0</v>
      </c>
      <c r="H19" s="3">
        <v>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93">
        <f t="shared" si="0"/>
        <v>0</v>
      </c>
    </row>
    <row r="20" spans="1:41" ht="45" customHeight="1">
      <c r="A20" s="4" t="s">
        <v>61</v>
      </c>
      <c r="B20" s="3" t="s">
        <v>50</v>
      </c>
      <c r="C20" s="15" t="s">
        <v>56</v>
      </c>
      <c r="D20" s="24" t="s">
        <v>67</v>
      </c>
      <c r="E20" s="93">
        <f>'02 BPU Vérif périodiques'!E22</f>
        <v>0</v>
      </c>
      <c r="F20" s="3">
        <v>1</v>
      </c>
      <c r="G20" s="93">
        <f>'02 BPU Vérif périodiques'!F22</f>
        <v>0</v>
      </c>
      <c r="H20" s="3">
        <v>1</v>
      </c>
      <c r="I20" s="3"/>
      <c r="J20" s="3"/>
      <c r="K20" s="93">
        <f>'02 BPU Vérif périodiques'!$H$5*L20</f>
        <v>0</v>
      </c>
      <c r="L20" s="3">
        <v>2</v>
      </c>
      <c r="M20" s="3"/>
      <c r="N20" s="3"/>
      <c r="O20" s="93">
        <f>'02 BPU Vérif périodiques'!$J$5*P20</f>
        <v>0</v>
      </c>
      <c r="P20" s="3">
        <v>2</v>
      </c>
      <c r="Q20" s="91">
        <f>'02 BPU Vérif périodiques'!$K$5*R20</f>
        <v>0</v>
      </c>
      <c r="R20" s="3">
        <v>1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93">
        <f t="shared" si="0"/>
        <v>0</v>
      </c>
    </row>
    <row r="21" spans="1:41" ht="45" customHeight="1">
      <c r="A21" s="4" t="s">
        <v>68</v>
      </c>
      <c r="B21" s="3" t="s">
        <v>50</v>
      </c>
      <c r="C21" s="7" t="s">
        <v>54</v>
      </c>
      <c r="D21" s="24" t="s">
        <v>69</v>
      </c>
      <c r="E21" s="93">
        <f>'02 BPU Vérif périodiques'!E23</f>
        <v>0</v>
      </c>
      <c r="F21" s="3">
        <v>1</v>
      </c>
      <c r="G21" s="93">
        <f>'02 BPU Vérif périodiques'!F23</f>
        <v>0</v>
      </c>
      <c r="H21" s="3">
        <v>1</v>
      </c>
      <c r="I21" s="3"/>
      <c r="J21" s="3"/>
      <c r="K21" s="93">
        <f>'02 BPU Vérif périodiques'!$H$5*L21</f>
        <v>0</v>
      </c>
      <c r="L21" s="3">
        <v>1</v>
      </c>
      <c r="M21" s="3"/>
      <c r="N21" s="3"/>
      <c r="O21" s="93">
        <f>'02 BPU Vérif périodiques'!$J$5*P21</f>
        <v>0</v>
      </c>
      <c r="P21" s="3">
        <v>1</v>
      </c>
      <c r="Q21" s="91">
        <f>'02 BPU Vérif périodiques'!$K$5*R21</f>
        <v>0</v>
      </c>
      <c r="R21" s="3">
        <v>2</v>
      </c>
      <c r="S21" s="3"/>
      <c r="T21" s="3"/>
      <c r="U21" s="3"/>
      <c r="V21" s="3"/>
      <c r="W21" s="93">
        <f>'02 BPU Vérif périodiques'!$N$5</f>
        <v>0</v>
      </c>
      <c r="X21" s="3">
        <v>1</v>
      </c>
      <c r="Y21" s="3"/>
      <c r="Z21" s="3"/>
      <c r="AA21" s="3"/>
      <c r="AB21" s="3"/>
      <c r="AC21" s="93">
        <f>'02 BPU Vérif périodiques'!Q5</f>
        <v>0</v>
      </c>
      <c r="AD21" s="3">
        <v>1</v>
      </c>
      <c r="AE21" s="3"/>
      <c r="AF21" s="3"/>
      <c r="AG21" s="3"/>
      <c r="AH21" s="3"/>
      <c r="AI21" s="3"/>
      <c r="AJ21" s="3"/>
      <c r="AK21" s="93">
        <f>'02 BPU Vérif périodiques'!$U$5*AL21</f>
        <v>0</v>
      </c>
      <c r="AL21" s="3">
        <v>1</v>
      </c>
      <c r="AM21" s="93">
        <f>'02 BPU Vérif périodiques'!$V$5*AN21</f>
        <v>0</v>
      </c>
      <c r="AN21" s="3">
        <v>2</v>
      </c>
      <c r="AO21" s="93">
        <f t="shared" si="0"/>
        <v>0</v>
      </c>
    </row>
    <row r="22" spans="1:41" ht="45" customHeight="1">
      <c r="A22" s="4" t="s">
        <v>68</v>
      </c>
      <c r="B22" s="3" t="s">
        <v>50</v>
      </c>
      <c r="C22" s="15" t="s">
        <v>56</v>
      </c>
      <c r="D22" s="24" t="s">
        <v>70</v>
      </c>
      <c r="E22" s="93">
        <f>'02 BPU Vérif périodiques'!E24</f>
        <v>0</v>
      </c>
      <c r="F22" s="3">
        <v>1</v>
      </c>
      <c r="G22" s="93">
        <f>'02 BPU Vérif périodiques'!F24</f>
        <v>0</v>
      </c>
      <c r="H22" s="3">
        <v>1</v>
      </c>
      <c r="I22" s="3"/>
      <c r="J22" s="3"/>
      <c r="K22" s="3"/>
      <c r="L22" s="3"/>
      <c r="M22" s="3"/>
      <c r="N22" s="3"/>
      <c r="O22" s="3"/>
      <c r="P22" s="3"/>
      <c r="Q22" s="91">
        <f>'02 BPU Vérif périodiques'!$K$5*R22</f>
        <v>0</v>
      </c>
      <c r="R22" s="3">
        <v>1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93">
        <f t="shared" si="0"/>
        <v>0</v>
      </c>
    </row>
    <row r="23" spans="1:41" ht="45" customHeight="1">
      <c r="A23" s="4" t="s">
        <v>68</v>
      </c>
      <c r="B23" s="3" t="s">
        <v>50</v>
      </c>
      <c r="C23" s="15" t="s">
        <v>56</v>
      </c>
      <c r="D23" s="24" t="s">
        <v>71</v>
      </c>
      <c r="E23" s="93">
        <f>'02 BPU Vérif périodiques'!E25</f>
        <v>0</v>
      </c>
      <c r="F23" s="3">
        <v>1</v>
      </c>
      <c r="G23" s="93">
        <f>'02 BPU Vérif périodiques'!F25</f>
        <v>0</v>
      </c>
      <c r="H23" s="3">
        <v>1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93">
        <f t="shared" si="0"/>
        <v>0</v>
      </c>
    </row>
    <row r="24" spans="1:41" ht="45" customHeight="1">
      <c r="A24" s="4" t="s">
        <v>68</v>
      </c>
      <c r="B24" s="3" t="s">
        <v>50</v>
      </c>
      <c r="C24" s="15" t="s">
        <v>56</v>
      </c>
      <c r="D24" s="24" t="s">
        <v>72</v>
      </c>
      <c r="E24" s="93">
        <f>'02 BPU Vérif périodiques'!E26</f>
        <v>0</v>
      </c>
      <c r="F24" s="3">
        <v>1</v>
      </c>
      <c r="G24" s="93">
        <f>'02 BPU Vérif périodiques'!F26</f>
        <v>0</v>
      </c>
      <c r="H24" s="3">
        <v>1</v>
      </c>
      <c r="I24" s="3"/>
      <c r="J24" s="3"/>
      <c r="K24" s="93">
        <f>'02 BPU Vérif périodiques'!$H$5*L24</f>
        <v>0</v>
      </c>
      <c r="L24" s="3">
        <v>1</v>
      </c>
      <c r="M24" s="3"/>
      <c r="N24" s="3"/>
      <c r="O24" s="93">
        <f>'02 BPU Vérif périodiques'!$J$5*P24</f>
        <v>0</v>
      </c>
      <c r="P24" s="3">
        <v>1</v>
      </c>
      <c r="Q24" s="91">
        <f>'02 BPU Vérif périodiques'!$K$5*R24</f>
        <v>0</v>
      </c>
      <c r="R24" s="3">
        <v>2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93">
        <f t="shared" si="0"/>
        <v>0</v>
      </c>
    </row>
    <row r="25" spans="1:41" ht="45" customHeight="1">
      <c r="A25" s="4" t="s">
        <v>73</v>
      </c>
      <c r="B25" s="3" t="s">
        <v>74</v>
      </c>
      <c r="C25" s="15" t="s">
        <v>56</v>
      </c>
      <c r="D25" s="24" t="s">
        <v>75</v>
      </c>
      <c r="E25" s="93">
        <f>'02 BPU Vérif périodiques'!E27</f>
        <v>0</v>
      </c>
      <c r="F25" s="3">
        <v>1</v>
      </c>
      <c r="G25" s="93">
        <f>'02 BPU Vérif périodiques'!F27</f>
        <v>0</v>
      </c>
      <c r="H25" s="3">
        <v>1</v>
      </c>
      <c r="I25" s="3"/>
      <c r="J25" s="3"/>
      <c r="K25" s="93">
        <f>'02 BPU Vérif périodiques'!$H$5*L25</f>
        <v>0</v>
      </c>
      <c r="L25" s="3">
        <v>3</v>
      </c>
      <c r="M25" s="3"/>
      <c r="N25" s="3"/>
      <c r="O25" s="93">
        <f>'02 BPU Vérif périodiques'!$J$5*P25</f>
        <v>0</v>
      </c>
      <c r="P25" s="3">
        <v>3</v>
      </c>
      <c r="Q25" s="91">
        <f>'02 BPU Vérif périodiques'!$K$5*R25</f>
        <v>0</v>
      </c>
      <c r="R25" s="3">
        <v>1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93">
        <f t="shared" si="0"/>
        <v>0</v>
      </c>
    </row>
    <row r="26" spans="1:41" ht="45" customHeight="1">
      <c r="A26" s="4" t="s">
        <v>73</v>
      </c>
      <c r="B26" s="3" t="s">
        <v>74</v>
      </c>
      <c r="C26" s="10" t="s">
        <v>47</v>
      </c>
      <c r="D26" s="24" t="s">
        <v>76</v>
      </c>
      <c r="E26" s="93">
        <f>'02 BPU Vérif périodiques'!E28</f>
        <v>0</v>
      </c>
      <c r="F26" s="3">
        <v>1</v>
      </c>
      <c r="G26" s="93">
        <f>'02 BPU Vérif périodiques'!F28</f>
        <v>0</v>
      </c>
      <c r="H26" s="3">
        <v>1</v>
      </c>
      <c r="I26" s="93">
        <f>'02 BPU Vérif périodiques'!G28</f>
        <v>0</v>
      </c>
      <c r="J26" s="94">
        <v>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93">
        <f t="shared" si="0"/>
        <v>0</v>
      </c>
    </row>
    <row r="27" spans="1:41" ht="45" customHeight="1">
      <c r="A27" s="4" t="s">
        <v>73</v>
      </c>
      <c r="B27" s="3" t="s">
        <v>74</v>
      </c>
      <c r="C27" s="15" t="s">
        <v>56</v>
      </c>
      <c r="D27" s="24" t="s">
        <v>77</v>
      </c>
      <c r="E27" s="93">
        <f>'02 BPU Vérif périodiques'!E29</f>
        <v>0</v>
      </c>
      <c r="F27" s="3">
        <v>1</v>
      </c>
      <c r="G27" s="93">
        <f>'02 BPU Vérif périodiques'!F29</f>
        <v>0</v>
      </c>
      <c r="H27" s="3">
        <v>1</v>
      </c>
      <c r="I27" s="3"/>
      <c r="J27" s="3"/>
      <c r="K27" s="93">
        <f>'02 BPU Vérif périodiques'!$H$5*L27</f>
        <v>0</v>
      </c>
      <c r="L27" s="3">
        <v>1</v>
      </c>
      <c r="M27" s="3"/>
      <c r="N27" s="3"/>
      <c r="O27" s="93">
        <f>'02 BPU Vérif périodiques'!$J$5*P27</f>
        <v>0</v>
      </c>
      <c r="P27" s="3">
        <v>1</v>
      </c>
      <c r="Q27" s="91">
        <f>'02 BPU Vérif périodiques'!$K$5*R27</f>
        <v>0</v>
      </c>
      <c r="R27" s="3">
        <v>1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93">
        <f t="shared" si="0"/>
        <v>0</v>
      </c>
    </row>
    <row r="28" spans="1:41" ht="45" customHeight="1">
      <c r="A28" s="4" t="s">
        <v>73</v>
      </c>
      <c r="B28" s="3" t="s">
        <v>74</v>
      </c>
      <c r="C28" s="15" t="s">
        <v>56</v>
      </c>
      <c r="D28" s="24" t="s">
        <v>78</v>
      </c>
      <c r="E28" s="93">
        <f>'02 BPU Vérif périodiques'!E30</f>
        <v>0</v>
      </c>
      <c r="F28" s="3">
        <v>1</v>
      </c>
      <c r="G28" s="93">
        <f>'02 BPU Vérif périodiques'!F30</f>
        <v>0</v>
      </c>
      <c r="H28" s="3">
        <v>1</v>
      </c>
      <c r="I28" s="3"/>
      <c r="J28" s="3"/>
      <c r="K28" s="3"/>
      <c r="L28" s="3"/>
      <c r="M28" s="3"/>
      <c r="N28" s="3"/>
      <c r="O28" s="3"/>
      <c r="P28" s="3"/>
      <c r="Q28" s="91">
        <f>'02 BPU Vérif périodiques'!$K$5*R28</f>
        <v>0</v>
      </c>
      <c r="R28" s="3">
        <v>1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93">
        <f t="shared" si="0"/>
        <v>0</v>
      </c>
    </row>
    <row r="29" spans="1:41" ht="45" customHeight="1">
      <c r="A29" s="4" t="s">
        <v>73</v>
      </c>
      <c r="B29" s="3" t="s">
        <v>74</v>
      </c>
      <c r="C29" s="15" t="s">
        <v>56</v>
      </c>
      <c r="D29" s="26" t="s">
        <v>79</v>
      </c>
      <c r="E29" s="93">
        <f>'02 BPU Vérif périodiques'!E31</f>
        <v>0</v>
      </c>
      <c r="F29" s="3">
        <v>1</v>
      </c>
      <c r="G29" s="93">
        <f>'02 BPU Vérif périodiques'!F31</f>
        <v>0</v>
      </c>
      <c r="H29" s="3">
        <v>1</v>
      </c>
      <c r="I29" s="3"/>
      <c r="J29" s="3"/>
      <c r="K29" s="3"/>
      <c r="L29" s="3"/>
      <c r="M29" s="3"/>
      <c r="N29" s="3"/>
      <c r="O29" s="3"/>
      <c r="P29" s="3"/>
      <c r="Q29" s="91">
        <f>'02 BPU Vérif périodiques'!$K$5*R29</f>
        <v>0</v>
      </c>
      <c r="R29" s="3">
        <v>2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93">
        <f t="shared" si="0"/>
        <v>0</v>
      </c>
    </row>
    <row r="30" spans="1:41" ht="45" customHeight="1">
      <c r="A30" s="4" t="s">
        <v>73</v>
      </c>
      <c r="B30" s="3" t="s">
        <v>74</v>
      </c>
      <c r="C30" s="15" t="s">
        <v>56</v>
      </c>
      <c r="D30" s="24" t="s">
        <v>80</v>
      </c>
      <c r="E30" s="93">
        <f>'02 BPU Vérif périodiques'!E32</f>
        <v>0</v>
      </c>
      <c r="F30" s="3">
        <v>1</v>
      </c>
      <c r="G30" s="93">
        <f>'02 BPU Vérif périodiques'!F32</f>
        <v>0</v>
      </c>
      <c r="H30" s="3">
        <v>1</v>
      </c>
      <c r="I30" s="3"/>
      <c r="J30" s="3"/>
      <c r="K30" s="93">
        <f>'02 BPU Vérif périodiques'!$H$5*L30</f>
        <v>0</v>
      </c>
      <c r="L30" s="3">
        <v>1</v>
      </c>
      <c r="M30" s="3"/>
      <c r="N30" s="3"/>
      <c r="O30" s="93">
        <f>'02 BPU Vérif périodiques'!$J$5*P30</f>
        <v>0</v>
      </c>
      <c r="P30" s="3">
        <v>1</v>
      </c>
      <c r="Q30" s="91">
        <f>'02 BPU Vérif périodiques'!$K$5*R30</f>
        <v>0</v>
      </c>
      <c r="R30" s="3">
        <v>1</v>
      </c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93">
        <f t="shared" si="0"/>
        <v>0</v>
      </c>
    </row>
    <row r="31" spans="1:41" ht="45" customHeight="1">
      <c r="A31" s="4" t="s">
        <v>73</v>
      </c>
      <c r="B31" s="3" t="s">
        <v>74</v>
      </c>
      <c r="C31" s="15" t="s">
        <v>56</v>
      </c>
      <c r="D31" s="24" t="s">
        <v>81</v>
      </c>
      <c r="E31" s="93">
        <f>'02 BPU Vérif périodiques'!E33</f>
        <v>0</v>
      </c>
      <c r="F31" s="3">
        <v>1</v>
      </c>
      <c r="G31" s="93">
        <f>'02 BPU Vérif périodiques'!F33</f>
        <v>0</v>
      </c>
      <c r="H31" s="3">
        <v>1</v>
      </c>
      <c r="I31" s="3"/>
      <c r="J31" s="3"/>
      <c r="K31" s="3"/>
      <c r="L31" s="3"/>
      <c r="M31" s="3"/>
      <c r="N31" s="3"/>
      <c r="O31" s="3"/>
      <c r="P31" s="3"/>
      <c r="Q31" s="91">
        <f>'02 BPU Vérif périodiques'!$K$5*R31</f>
        <v>0</v>
      </c>
      <c r="R31" s="3">
        <v>1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93">
        <f t="shared" si="0"/>
        <v>0</v>
      </c>
    </row>
    <row r="32" spans="1:41" ht="45" customHeight="1">
      <c r="A32" s="4" t="s">
        <v>82</v>
      </c>
      <c r="B32" s="3" t="s">
        <v>46</v>
      </c>
      <c r="C32" s="7" t="s">
        <v>54</v>
      </c>
      <c r="D32" s="24" t="s">
        <v>83</v>
      </c>
      <c r="E32" s="93">
        <f>'02 BPU Vérif périodiques'!E34</f>
        <v>0</v>
      </c>
      <c r="F32" s="3">
        <v>1</v>
      </c>
      <c r="G32" s="93">
        <f>'02 BPU Vérif périodiques'!F34</f>
        <v>0</v>
      </c>
      <c r="H32" s="3">
        <v>1</v>
      </c>
      <c r="I32" s="3"/>
      <c r="J32" s="3"/>
      <c r="K32" s="93">
        <f>'02 BPU Vérif périodiques'!$H$5*L32</f>
        <v>0</v>
      </c>
      <c r="L32" s="95">
        <v>1</v>
      </c>
      <c r="M32" s="3"/>
      <c r="N32" s="3"/>
      <c r="O32" s="93">
        <f>'02 BPU Vérif périodiques'!$J$5*P32</f>
        <v>0</v>
      </c>
      <c r="P32" s="3">
        <v>1</v>
      </c>
      <c r="Q32" s="91">
        <f>'02 BPU Vérif périodiques'!$K$5*R32</f>
        <v>0</v>
      </c>
      <c r="R32" s="3">
        <v>1</v>
      </c>
      <c r="S32" s="3"/>
      <c r="T32" s="3"/>
      <c r="U32" s="3"/>
      <c r="V32" s="3"/>
      <c r="W32" s="93">
        <f>'02 BPU Vérif périodiques'!$N$5</f>
        <v>0</v>
      </c>
      <c r="X32" s="3">
        <v>1</v>
      </c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93">
        <f>'02 BPU Vérif périodiques'!$V$5*AN32</f>
        <v>0</v>
      </c>
      <c r="AN32" s="3">
        <v>2</v>
      </c>
      <c r="AO32" s="93">
        <f t="shared" si="0"/>
        <v>0</v>
      </c>
    </row>
    <row r="33" spans="1:41" ht="45" customHeight="1">
      <c r="A33" s="4" t="s">
        <v>82</v>
      </c>
      <c r="B33" s="3" t="s">
        <v>46</v>
      </c>
      <c r="C33" s="15" t="s">
        <v>56</v>
      </c>
      <c r="D33" s="26" t="s">
        <v>84</v>
      </c>
      <c r="E33" s="93">
        <f>'02 BPU Vérif périodiques'!E35</f>
        <v>0</v>
      </c>
      <c r="F33" s="3">
        <v>1</v>
      </c>
      <c r="G33" s="93">
        <f>'02 BPU Vérif périodiques'!F35</f>
        <v>0</v>
      </c>
      <c r="H33" s="3">
        <v>1</v>
      </c>
      <c r="I33" s="3"/>
      <c r="J33" s="3"/>
      <c r="K33" s="93">
        <f>'02 BPU Vérif périodiques'!$H$5*L33</f>
        <v>0</v>
      </c>
      <c r="L33" s="3">
        <v>1</v>
      </c>
      <c r="M33" s="3"/>
      <c r="N33" s="3"/>
      <c r="O33" s="93">
        <f>'02 BPU Vérif périodiques'!$J$5*P33</f>
        <v>0</v>
      </c>
      <c r="P33" s="3">
        <v>1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93">
        <f t="shared" si="0"/>
        <v>0</v>
      </c>
    </row>
    <row r="34" spans="1:41" ht="45" customHeight="1">
      <c r="A34" s="4" t="s">
        <v>82</v>
      </c>
      <c r="B34" s="3" t="s">
        <v>46</v>
      </c>
      <c r="C34" s="15" t="s">
        <v>56</v>
      </c>
      <c r="D34" s="24" t="s">
        <v>85</v>
      </c>
      <c r="E34" s="93">
        <f>'02 BPU Vérif périodiques'!E36</f>
        <v>0</v>
      </c>
      <c r="F34" s="3">
        <v>1</v>
      </c>
      <c r="G34" s="93">
        <f>'02 BPU Vérif périodiques'!F36</f>
        <v>0</v>
      </c>
      <c r="H34" s="3">
        <v>1</v>
      </c>
      <c r="I34" s="3"/>
      <c r="J34" s="3"/>
      <c r="K34" s="93">
        <f>'02 BPU Vérif périodiques'!$H$5*L34</f>
        <v>0</v>
      </c>
      <c r="L34" s="3">
        <v>2</v>
      </c>
      <c r="M34" s="3"/>
      <c r="N34" s="3"/>
      <c r="O34" s="93">
        <f>'02 BPU Vérif périodiques'!$J$5*P34</f>
        <v>0</v>
      </c>
      <c r="P34" s="3">
        <v>2</v>
      </c>
      <c r="Q34" s="91">
        <f>'02 BPU Vérif périodiques'!$K$5*R34</f>
        <v>0</v>
      </c>
      <c r="R34" s="3">
        <v>2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93">
        <f t="shared" si="0"/>
        <v>0</v>
      </c>
    </row>
    <row r="35" spans="1:41" ht="45" customHeight="1">
      <c r="A35" s="4" t="s">
        <v>82</v>
      </c>
      <c r="B35" s="3" t="s">
        <v>46</v>
      </c>
      <c r="C35" s="15" t="s">
        <v>56</v>
      </c>
      <c r="D35" s="26" t="s">
        <v>86</v>
      </c>
      <c r="E35" s="93">
        <f>'02 BPU Vérif périodiques'!E37</f>
        <v>0</v>
      </c>
      <c r="F35" s="3">
        <v>1</v>
      </c>
      <c r="G35" s="93">
        <f>'02 BPU Vérif périodiques'!F37</f>
        <v>0</v>
      </c>
      <c r="H35" s="3">
        <v>1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93">
        <f t="shared" si="0"/>
        <v>0</v>
      </c>
    </row>
    <row r="36" spans="1:41" ht="45" customHeight="1">
      <c r="A36" s="4" t="s">
        <v>82</v>
      </c>
      <c r="B36" s="3" t="s">
        <v>46</v>
      </c>
      <c r="C36" s="15" t="s">
        <v>56</v>
      </c>
      <c r="D36" s="24" t="s">
        <v>87</v>
      </c>
      <c r="E36" s="93">
        <f>'02 BPU Vérif périodiques'!E38</f>
        <v>0</v>
      </c>
      <c r="F36" s="3">
        <v>1</v>
      </c>
      <c r="G36" s="93">
        <f>'02 BPU Vérif périodiques'!F38</f>
        <v>0</v>
      </c>
      <c r="H36" s="3">
        <v>1</v>
      </c>
      <c r="I36" s="3"/>
      <c r="J36" s="3"/>
      <c r="K36" s="3"/>
      <c r="L36" s="3"/>
      <c r="M36" s="3"/>
      <c r="N36" s="3"/>
      <c r="O36" s="3"/>
      <c r="P36" s="3"/>
      <c r="Q36" s="91">
        <f>'02 BPU Vérif périodiques'!$K$5*R36</f>
        <v>0</v>
      </c>
      <c r="R36" s="3">
        <v>1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93">
        <f t="shared" si="0"/>
        <v>0</v>
      </c>
    </row>
    <row r="37" spans="1:41" ht="45" customHeight="1">
      <c r="A37" s="4" t="s">
        <v>82</v>
      </c>
      <c r="B37" s="3" t="s">
        <v>46</v>
      </c>
      <c r="C37" s="15" t="s">
        <v>56</v>
      </c>
      <c r="D37" s="26" t="s">
        <v>88</v>
      </c>
      <c r="E37" s="93">
        <f>'02 BPU Vérif périodiques'!E39</f>
        <v>0</v>
      </c>
      <c r="F37" s="3">
        <v>1</v>
      </c>
      <c r="G37" s="93">
        <f>'02 BPU Vérif périodiques'!F39</f>
        <v>0</v>
      </c>
      <c r="H37" s="3">
        <v>1</v>
      </c>
      <c r="I37" s="3"/>
      <c r="J37" s="3"/>
      <c r="K37" s="93">
        <f>'02 BPU Vérif périodiques'!$H$5*L37</f>
        <v>0</v>
      </c>
      <c r="L37" s="3">
        <v>1</v>
      </c>
      <c r="M37" s="3"/>
      <c r="N37" s="3"/>
      <c r="O37" s="93">
        <f>'02 BPU Vérif périodiques'!$J$5*P37</f>
        <v>0</v>
      </c>
      <c r="P37" s="3">
        <v>1</v>
      </c>
      <c r="Q37" s="91">
        <f>'02 BPU Vérif périodiques'!$K$5*R37</f>
        <v>0</v>
      </c>
      <c r="R37" s="3">
        <v>1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93">
        <f t="shared" si="0"/>
        <v>0</v>
      </c>
    </row>
    <row r="38" spans="1:41" s="6" customFormat="1" ht="45" customHeight="1">
      <c r="A38" s="4" t="s">
        <v>89</v>
      </c>
      <c r="B38" s="3" t="s">
        <v>50</v>
      </c>
      <c r="C38" s="7" t="s">
        <v>54</v>
      </c>
      <c r="D38" s="24" t="s">
        <v>90</v>
      </c>
      <c r="E38" s="93">
        <f>'02 BPU Vérif périodiques'!E40</f>
        <v>0</v>
      </c>
      <c r="F38" s="3">
        <v>1</v>
      </c>
      <c r="G38" s="93">
        <f>'02 BPU Vérif périodiques'!F40</f>
        <v>0</v>
      </c>
      <c r="H38" s="3">
        <v>1</v>
      </c>
      <c r="I38" s="3"/>
      <c r="J38" s="3"/>
      <c r="K38" s="96"/>
      <c r="L38" s="96"/>
      <c r="M38" s="3"/>
      <c r="N38" s="3"/>
      <c r="O38" s="94"/>
      <c r="P38" s="3"/>
      <c r="Q38" s="91">
        <f>'02 BPU Vérif périodiques'!$K$5*R38</f>
        <v>0</v>
      </c>
      <c r="R38" s="3">
        <v>2</v>
      </c>
      <c r="S38" s="3"/>
      <c r="T38" s="3"/>
      <c r="U38" s="3"/>
      <c r="V38" s="3"/>
      <c r="W38" s="93">
        <f>'02 BPU Vérif périodiques'!$N$5</f>
        <v>0</v>
      </c>
      <c r="X38" s="3">
        <v>1</v>
      </c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93">
        <f>'02 BPU Vérif périodiques'!$V$5*AN38</f>
        <v>0</v>
      </c>
      <c r="AN38" s="3">
        <v>3</v>
      </c>
      <c r="AO38" s="93">
        <f t="shared" ref="AO38:AO59" si="1">E38+G38+I38+K38+M38+O38+Q38+S38+U38+W38+Y38+AA38+AC38+AE38+AG38+AI38+AK38+AM38</f>
        <v>0</v>
      </c>
    </row>
    <row r="39" spans="1:41" ht="45" customHeight="1">
      <c r="A39" s="4" t="s">
        <v>89</v>
      </c>
      <c r="B39" s="3" t="s">
        <v>50</v>
      </c>
      <c r="C39" s="15" t="s">
        <v>56</v>
      </c>
      <c r="D39" s="24" t="s">
        <v>91</v>
      </c>
      <c r="E39" s="93">
        <f>'02 BPU Vérif périodiques'!E41</f>
        <v>0</v>
      </c>
      <c r="F39" s="3">
        <v>1</v>
      </c>
      <c r="G39" s="93">
        <f>'02 BPU Vérif périodiques'!F41</f>
        <v>0</v>
      </c>
      <c r="H39" s="3">
        <v>1</v>
      </c>
      <c r="I39" s="3"/>
      <c r="J39" s="3"/>
      <c r="K39" s="3"/>
      <c r="L39" s="3"/>
      <c r="M39" s="3"/>
      <c r="N39" s="3"/>
      <c r="O39" s="3"/>
      <c r="P39" s="3"/>
      <c r="Q39" s="91">
        <f>'02 BPU Vérif périodiques'!$K$5*R39</f>
        <v>0</v>
      </c>
      <c r="R39" s="3">
        <v>1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93">
        <f t="shared" si="1"/>
        <v>0</v>
      </c>
    </row>
    <row r="40" spans="1:41" ht="45" customHeight="1">
      <c r="A40" s="4" t="s">
        <v>89</v>
      </c>
      <c r="B40" s="3" t="s">
        <v>50</v>
      </c>
      <c r="C40" s="15" t="s">
        <v>56</v>
      </c>
      <c r="D40" s="24" t="s">
        <v>92</v>
      </c>
      <c r="E40" s="93">
        <f>'02 BPU Vérif périodiques'!E42</f>
        <v>0</v>
      </c>
      <c r="F40" s="3">
        <v>1</v>
      </c>
      <c r="G40" s="93">
        <f>'02 BPU Vérif périodiques'!F42</f>
        <v>0</v>
      </c>
      <c r="H40" s="3">
        <v>1</v>
      </c>
      <c r="I40" s="3"/>
      <c r="J40" s="3"/>
      <c r="K40" s="3"/>
      <c r="L40" s="3"/>
      <c r="M40" s="3"/>
      <c r="N40" s="3"/>
      <c r="O40" s="94"/>
      <c r="P40" s="3"/>
      <c r="Q40" s="91">
        <f>'02 BPU Vérif périodiques'!$K$5*R40</f>
        <v>0</v>
      </c>
      <c r="R40" s="3">
        <v>1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93">
        <f t="shared" si="1"/>
        <v>0</v>
      </c>
    </row>
    <row r="41" spans="1:41" ht="45" customHeight="1">
      <c r="A41" s="4" t="s">
        <v>89</v>
      </c>
      <c r="B41" s="3" t="s">
        <v>50</v>
      </c>
      <c r="C41" s="15" t="s">
        <v>56</v>
      </c>
      <c r="D41" s="24" t="s">
        <v>90</v>
      </c>
      <c r="E41" s="93">
        <f>'02 BPU Vérif périodiques'!E43</f>
        <v>0</v>
      </c>
      <c r="F41" s="3">
        <v>1</v>
      </c>
      <c r="G41" s="93">
        <f>'02 BPU Vérif périodiques'!F43</f>
        <v>0</v>
      </c>
      <c r="H41" s="3">
        <v>1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93">
        <f t="shared" si="1"/>
        <v>0</v>
      </c>
    </row>
    <row r="42" spans="1:41" ht="45" customHeight="1">
      <c r="A42" s="4" t="s">
        <v>89</v>
      </c>
      <c r="B42" s="3" t="s">
        <v>50</v>
      </c>
      <c r="C42" s="15" t="s">
        <v>56</v>
      </c>
      <c r="D42" s="24" t="s">
        <v>93</v>
      </c>
      <c r="E42" s="93">
        <f>'02 BPU Vérif périodiques'!E44</f>
        <v>0</v>
      </c>
      <c r="F42" s="3">
        <v>1</v>
      </c>
      <c r="G42" s="93">
        <f>'02 BPU Vérif périodiques'!F44</f>
        <v>0</v>
      </c>
      <c r="H42" s="3">
        <v>1</v>
      </c>
      <c r="I42" s="3"/>
      <c r="J42" s="3"/>
      <c r="K42" s="93">
        <f>'02 BPU Vérif périodiques'!$H$5*L42</f>
        <v>0</v>
      </c>
      <c r="L42" s="3">
        <v>3</v>
      </c>
      <c r="M42" s="3"/>
      <c r="N42" s="3"/>
      <c r="O42" s="93">
        <f>'02 BPU Vérif périodiques'!$J$5*P42</f>
        <v>0</v>
      </c>
      <c r="P42" s="3">
        <v>3</v>
      </c>
      <c r="Q42" s="91">
        <f>'02 BPU Vérif périodiques'!$K$5*R42</f>
        <v>0</v>
      </c>
      <c r="R42" s="3">
        <v>3</v>
      </c>
      <c r="S42" s="3"/>
      <c r="T42" s="3"/>
      <c r="U42" s="3"/>
      <c r="V42" s="3"/>
      <c r="W42" s="3"/>
      <c r="X42" s="3"/>
      <c r="Y42" s="3"/>
      <c r="Z42" s="3"/>
      <c r="AA42" s="93">
        <f>'02 BPU Vérif périodiques'!P44</f>
        <v>0</v>
      </c>
      <c r="AB42" s="3">
        <v>1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93">
        <f t="shared" si="1"/>
        <v>0</v>
      </c>
    </row>
    <row r="43" spans="1:41" ht="45" customHeight="1">
      <c r="A43" s="4" t="s">
        <v>89</v>
      </c>
      <c r="B43" s="3" t="s">
        <v>50</v>
      </c>
      <c r="C43" s="10" t="s">
        <v>47</v>
      </c>
      <c r="D43" s="22" t="s">
        <v>94</v>
      </c>
      <c r="E43" s="93">
        <f>'02 BPU Vérif périodiques'!E45</f>
        <v>0</v>
      </c>
      <c r="F43" s="3">
        <v>1</v>
      </c>
      <c r="G43" s="93">
        <f>'02 BPU Vérif périodiques'!F45</f>
        <v>0</v>
      </c>
      <c r="H43" s="3">
        <v>1</v>
      </c>
      <c r="I43" s="93">
        <f>'02 BPU Vérif périodiques'!G45</f>
        <v>0</v>
      </c>
      <c r="J43" s="94">
        <v>1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93">
        <f t="shared" si="1"/>
        <v>0</v>
      </c>
    </row>
    <row r="44" spans="1:41" ht="45" customHeight="1">
      <c r="A44" s="4" t="s">
        <v>95</v>
      </c>
      <c r="B44" s="3" t="s">
        <v>50</v>
      </c>
      <c r="C44" s="7" t="s">
        <v>54</v>
      </c>
      <c r="D44" s="24" t="s">
        <v>96</v>
      </c>
      <c r="E44" s="93">
        <f>'02 BPU Vérif périodiques'!E46</f>
        <v>0</v>
      </c>
      <c r="F44" s="3">
        <v>1</v>
      </c>
      <c r="G44" s="93">
        <f>'02 BPU Vérif périodiques'!F46</f>
        <v>0</v>
      </c>
      <c r="H44" s="3">
        <v>1</v>
      </c>
      <c r="I44" s="3"/>
      <c r="J44" s="3"/>
      <c r="K44" s="93">
        <f>'02 BPU Vérif périodiques'!$H$5*L44</f>
        <v>0</v>
      </c>
      <c r="L44" s="3">
        <v>1</v>
      </c>
      <c r="M44" s="3"/>
      <c r="N44" s="3"/>
      <c r="O44" s="93">
        <f>'02 BPU Vérif périodiques'!$J$5*P44</f>
        <v>0</v>
      </c>
      <c r="P44" s="3">
        <v>1</v>
      </c>
      <c r="Q44" s="91">
        <f>'02 BPU Vérif périodiques'!$K$5*R44</f>
        <v>0</v>
      </c>
      <c r="R44" s="3">
        <v>2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93">
        <f>'02 BPU Vérif périodiques'!$V$5*AN44</f>
        <v>0</v>
      </c>
      <c r="AN44" s="3">
        <v>1</v>
      </c>
      <c r="AO44" s="93">
        <f t="shared" si="1"/>
        <v>0</v>
      </c>
    </row>
    <row r="45" spans="1:41" ht="45" customHeight="1">
      <c r="A45" s="4" t="s">
        <v>95</v>
      </c>
      <c r="B45" s="3" t="s">
        <v>50</v>
      </c>
      <c r="C45" s="15" t="s">
        <v>56</v>
      </c>
      <c r="D45" s="24" t="s">
        <v>97</v>
      </c>
      <c r="E45" s="93">
        <f>'02 BPU Vérif périodiques'!E47</f>
        <v>0</v>
      </c>
      <c r="F45" s="3">
        <v>1</v>
      </c>
      <c r="G45" s="93">
        <f>'02 BPU Vérif périodiques'!F47</f>
        <v>0</v>
      </c>
      <c r="H45" s="3">
        <v>1</v>
      </c>
      <c r="I45" s="3"/>
      <c r="J45" s="3"/>
      <c r="K45" s="93">
        <f>'02 BPU Vérif périodiques'!$H$5*L45</f>
        <v>0</v>
      </c>
      <c r="L45" s="3">
        <v>1</v>
      </c>
      <c r="M45" s="3"/>
      <c r="N45" s="3"/>
      <c r="O45" s="93">
        <f>'02 BPU Vérif périodiques'!$J$5*P45</f>
        <v>0</v>
      </c>
      <c r="P45" s="3">
        <v>1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93">
        <f t="shared" si="1"/>
        <v>0</v>
      </c>
    </row>
    <row r="46" spans="1:41" ht="45" customHeight="1">
      <c r="A46" s="4" t="s">
        <v>95</v>
      </c>
      <c r="B46" s="3" t="s">
        <v>50</v>
      </c>
      <c r="C46" s="15" t="s">
        <v>56</v>
      </c>
      <c r="D46" s="24" t="s">
        <v>98</v>
      </c>
      <c r="E46" s="93">
        <f>'02 BPU Vérif périodiques'!E48</f>
        <v>0</v>
      </c>
      <c r="F46" s="3">
        <v>1</v>
      </c>
      <c r="G46" s="93">
        <f>'02 BPU Vérif périodiques'!F48</f>
        <v>0</v>
      </c>
      <c r="H46" s="3">
        <v>1</v>
      </c>
      <c r="I46" s="3"/>
      <c r="J46" s="3"/>
      <c r="K46" s="93">
        <f>'02 BPU Vérif périodiques'!$H$5*L46</f>
        <v>0</v>
      </c>
      <c r="L46" s="3">
        <v>3</v>
      </c>
      <c r="M46" s="3"/>
      <c r="N46" s="3"/>
      <c r="O46" s="93">
        <f>'02 BPU Vérif périodiques'!$J$5*P46</f>
        <v>0</v>
      </c>
      <c r="P46" s="3">
        <v>3</v>
      </c>
      <c r="Q46" s="91">
        <f>'02 BPU Vérif périodiques'!$K$5*R46</f>
        <v>0</v>
      </c>
      <c r="R46" s="3">
        <v>2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93">
        <f t="shared" si="1"/>
        <v>0</v>
      </c>
    </row>
    <row r="47" spans="1:41" ht="45" customHeight="1">
      <c r="A47" s="4" t="s">
        <v>95</v>
      </c>
      <c r="B47" s="3" t="s">
        <v>50</v>
      </c>
      <c r="C47" s="15" t="s">
        <v>56</v>
      </c>
      <c r="D47" s="24" t="s">
        <v>99</v>
      </c>
      <c r="E47" s="93">
        <f>'02 BPU Vérif périodiques'!E49</f>
        <v>0</v>
      </c>
      <c r="F47" s="3">
        <v>1</v>
      </c>
      <c r="G47" s="93">
        <f>'02 BPU Vérif périodiques'!F49</f>
        <v>0</v>
      </c>
      <c r="H47" s="3">
        <v>1</v>
      </c>
      <c r="I47" s="3"/>
      <c r="J47" s="3"/>
      <c r="K47" s="3"/>
      <c r="L47" s="3"/>
      <c r="M47" s="3"/>
      <c r="N47" s="3"/>
      <c r="O47" s="3"/>
      <c r="P47" s="3"/>
      <c r="Q47" s="91">
        <f>'02 BPU Vérif périodiques'!$K$5*R47</f>
        <v>0</v>
      </c>
      <c r="R47" s="3">
        <v>2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93">
        <f t="shared" si="1"/>
        <v>0</v>
      </c>
    </row>
    <row r="48" spans="1:41" ht="45" customHeight="1">
      <c r="A48" s="4" t="s">
        <v>95</v>
      </c>
      <c r="B48" s="3" t="s">
        <v>50</v>
      </c>
      <c r="C48" s="15" t="s">
        <v>56</v>
      </c>
      <c r="D48" s="24" t="s">
        <v>100</v>
      </c>
      <c r="E48" s="93">
        <f>'02 BPU Vérif périodiques'!E50</f>
        <v>0</v>
      </c>
      <c r="F48" s="3">
        <v>1</v>
      </c>
      <c r="G48" s="93">
        <f>'02 BPU Vérif périodiques'!F50</f>
        <v>0</v>
      </c>
      <c r="H48" s="3">
        <v>1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93">
        <f t="shared" si="1"/>
        <v>0</v>
      </c>
    </row>
    <row r="49" spans="1:41" ht="45" customHeight="1">
      <c r="A49" s="4" t="s">
        <v>101</v>
      </c>
      <c r="B49" s="3" t="s">
        <v>50</v>
      </c>
      <c r="C49" s="7" t="s">
        <v>54</v>
      </c>
      <c r="D49" s="24" t="s">
        <v>102</v>
      </c>
      <c r="E49" s="93">
        <f>'02 BPU Vérif périodiques'!E51</f>
        <v>0</v>
      </c>
      <c r="F49" s="3">
        <v>1</v>
      </c>
      <c r="G49" s="93">
        <f>'02 BPU Vérif périodiques'!F51</f>
        <v>0</v>
      </c>
      <c r="H49" s="3">
        <v>1</v>
      </c>
      <c r="I49" s="3"/>
      <c r="J49" s="3"/>
      <c r="K49" s="93">
        <f>'02 BPU Vérif périodiques'!$H$5*L49</f>
        <v>0</v>
      </c>
      <c r="L49" s="3">
        <v>1</v>
      </c>
      <c r="M49" s="3"/>
      <c r="N49" s="3"/>
      <c r="O49" s="93">
        <f>'02 BPU Vérif périodiques'!$J$5*P49</f>
        <v>0</v>
      </c>
      <c r="P49" s="3">
        <v>1</v>
      </c>
      <c r="Q49" s="91">
        <f>'02 BPU Vérif périodiques'!$K$5*R49</f>
        <v>0</v>
      </c>
      <c r="R49" s="3">
        <v>3</v>
      </c>
      <c r="S49" s="3"/>
      <c r="T49" s="3"/>
      <c r="U49" s="3"/>
      <c r="V49" s="3"/>
      <c r="W49" s="93">
        <f>'02 BPU Vérif périodiques'!$N$5</f>
        <v>0</v>
      </c>
      <c r="X49" s="3">
        <v>1</v>
      </c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93">
        <f>'02 BPU Vérif périodiques'!$V$5*AN49</f>
        <v>0</v>
      </c>
      <c r="AN49" s="3">
        <v>4</v>
      </c>
      <c r="AO49" s="93">
        <f t="shared" si="1"/>
        <v>0</v>
      </c>
    </row>
    <row r="50" spans="1:41" ht="45" customHeight="1">
      <c r="A50" s="4" t="s">
        <v>101</v>
      </c>
      <c r="B50" s="3" t="s">
        <v>50</v>
      </c>
      <c r="C50" s="15" t="s">
        <v>56</v>
      </c>
      <c r="D50" s="24" t="s">
        <v>102</v>
      </c>
      <c r="E50" s="93">
        <f>'02 BPU Vérif périodiques'!E52</f>
        <v>0</v>
      </c>
      <c r="F50" s="3">
        <v>1</v>
      </c>
      <c r="G50" s="93">
        <f>'02 BPU Vérif périodiques'!F52</f>
        <v>0</v>
      </c>
      <c r="H50" s="3">
        <v>1</v>
      </c>
      <c r="I50" s="3"/>
      <c r="J50" s="3"/>
      <c r="K50" s="93">
        <f>'02 BPU Vérif périodiques'!$H$5*L50</f>
        <v>0</v>
      </c>
      <c r="L50" s="3">
        <v>3</v>
      </c>
      <c r="M50" s="3"/>
      <c r="N50" s="3"/>
      <c r="O50" s="93">
        <f>'02 BPU Vérif périodiques'!$J$5*P50</f>
        <v>0</v>
      </c>
      <c r="P50" s="3">
        <v>3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93">
        <f t="shared" si="1"/>
        <v>0</v>
      </c>
    </row>
    <row r="51" spans="1:41" ht="45" customHeight="1">
      <c r="A51" s="4" t="s">
        <v>101</v>
      </c>
      <c r="B51" s="3" t="s">
        <v>50</v>
      </c>
      <c r="C51" s="15" t="s">
        <v>56</v>
      </c>
      <c r="D51" s="24" t="s">
        <v>103</v>
      </c>
      <c r="E51" s="93">
        <f>'02 BPU Vérif périodiques'!E53</f>
        <v>0</v>
      </c>
      <c r="F51" s="3">
        <v>1</v>
      </c>
      <c r="G51" s="93">
        <f>'02 BPU Vérif périodiques'!F53</f>
        <v>0</v>
      </c>
      <c r="H51" s="3">
        <v>1</v>
      </c>
      <c r="I51" s="3"/>
      <c r="J51" s="3"/>
      <c r="K51" s="3"/>
      <c r="L51" s="3"/>
      <c r="M51" s="3"/>
      <c r="N51" s="3"/>
      <c r="O51" s="3"/>
      <c r="P51" s="3"/>
      <c r="Q51" s="91">
        <f>'02 BPU Vérif périodiques'!$K$5*R51</f>
        <v>0</v>
      </c>
      <c r="R51" s="3">
        <v>1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93">
        <f>'02 BPU Vérif périodiques'!$V$5*AN51</f>
        <v>0</v>
      </c>
      <c r="AN51" s="3">
        <v>1</v>
      </c>
      <c r="AO51" s="93">
        <f t="shared" si="1"/>
        <v>0</v>
      </c>
    </row>
    <row r="52" spans="1:41" ht="45" customHeight="1">
      <c r="A52" s="4" t="s">
        <v>101</v>
      </c>
      <c r="B52" s="3" t="s">
        <v>50</v>
      </c>
      <c r="C52" s="15" t="s">
        <v>56</v>
      </c>
      <c r="D52" s="25" t="s">
        <v>104</v>
      </c>
      <c r="E52" s="93">
        <f>'02 BPU Vérif périodiques'!E54</f>
        <v>0</v>
      </c>
      <c r="F52" s="3">
        <v>1</v>
      </c>
      <c r="G52" s="93">
        <f>'02 BPU Vérif périodiques'!F54</f>
        <v>0</v>
      </c>
      <c r="H52" s="3">
        <v>1</v>
      </c>
      <c r="I52" s="3"/>
      <c r="J52" s="3"/>
      <c r="K52" s="3"/>
      <c r="L52" s="3"/>
      <c r="M52" s="3"/>
      <c r="N52" s="3"/>
      <c r="O52" s="3"/>
      <c r="P52" s="3"/>
      <c r="Q52" s="91">
        <f>'02 BPU Vérif périodiques'!$K$5*R52</f>
        <v>0</v>
      </c>
      <c r="R52" s="3">
        <v>2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93">
        <f t="shared" si="1"/>
        <v>0</v>
      </c>
    </row>
    <row r="53" spans="1:41" ht="45" customHeight="1">
      <c r="A53" s="4" t="s">
        <v>105</v>
      </c>
      <c r="B53" s="3" t="s">
        <v>50</v>
      </c>
      <c r="C53" s="8" t="s">
        <v>106</v>
      </c>
      <c r="D53" s="22" t="s">
        <v>107</v>
      </c>
      <c r="E53" s="93">
        <f>'02 BPU Vérif périodiques'!E55</f>
        <v>0</v>
      </c>
      <c r="F53" s="3">
        <v>1</v>
      </c>
      <c r="G53" s="93">
        <f>'02 BPU Vérif périodiques'!F55</f>
        <v>0</v>
      </c>
      <c r="H53" s="3">
        <v>1</v>
      </c>
      <c r="I53" s="93">
        <f>'02 BPU Vérif périodiques'!G55</f>
        <v>0</v>
      </c>
      <c r="J53" s="94">
        <v>1</v>
      </c>
      <c r="K53" s="93">
        <f>'02 BPU Vérif périodiques'!$H$5*L53</f>
        <v>0</v>
      </c>
      <c r="L53" s="3">
        <v>3</v>
      </c>
      <c r="M53" s="93">
        <f>'02 BPU Vérif périodiques'!$I$5*N53</f>
        <v>0</v>
      </c>
      <c r="N53" s="3">
        <v>1</v>
      </c>
      <c r="O53" s="93">
        <f>'02 BPU Vérif périodiques'!$J$5*P53</f>
        <v>0</v>
      </c>
      <c r="P53" s="3">
        <v>3</v>
      </c>
      <c r="Q53" s="91">
        <f>'02 BPU Vérif périodiques'!$K$5*R53</f>
        <v>0</v>
      </c>
      <c r="R53" s="3">
        <v>1</v>
      </c>
      <c r="S53" s="93">
        <f>'02 BPU Vérif périodiques'!$L$5*T53</f>
        <v>0</v>
      </c>
      <c r="T53" s="3">
        <v>1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93">
        <f>'02 BPU Vérif périodiques'!$R$5*AF53</f>
        <v>0</v>
      </c>
      <c r="AF53" s="3">
        <v>16</v>
      </c>
      <c r="AG53" s="3"/>
      <c r="AH53" s="3"/>
      <c r="AI53" s="93">
        <f>'02 BPU Vérif périodiques'!$T$5*AJ53</f>
        <v>0</v>
      </c>
      <c r="AJ53" s="3">
        <v>1</v>
      </c>
      <c r="AK53" s="93">
        <f>'02 BPU Vérif périodiques'!$U$5*AL53</f>
        <v>0</v>
      </c>
      <c r="AL53" s="3">
        <v>1</v>
      </c>
      <c r="AM53" s="3"/>
      <c r="AN53" s="94"/>
      <c r="AO53" s="93">
        <f t="shared" si="1"/>
        <v>0</v>
      </c>
    </row>
    <row r="54" spans="1:41" ht="45" customHeight="1">
      <c r="A54" s="4" t="s">
        <v>105</v>
      </c>
      <c r="B54" s="3" t="s">
        <v>50</v>
      </c>
      <c r="C54" s="14" t="s">
        <v>108</v>
      </c>
      <c r="D54" s="22" t="s">
        <v>109</v>
      </c>
      <c r="E54" s="93">
        <f>'02 BPU Vérif périodiques'!E56</f>
        <v>0</v>
      </c>
      <c r="F54" s="3">
        <v>1</v>
      </c>
      <c r="G54" s="93">
        <f>'02 BPU Vérif périodiques'!F56</f>
        <v>0</v>
      </c>
      <c r="H54" s="3">
        <v>1</v>
      </c>
      <c r="I54" s="93">
        <f>'02 BPU Vérif périodiques'!G56</f>
        <v>0</v>
      </c>
      <c r="J54" s="94">
        <v>1</v>
      </c>
      <c r="K54" s="93">
        <f>'02 BPU Vérif périodiques'!$H$5*L54</f>
        <v>0</v>
      </c>
      <c r="L54" s="3">
        <v>1</v>
      </c>
      <c r="M54" s="3"/>
      <c r="N54" s="3"/>
      <c r="O54" s="93">
        <f>'02 BPU Vérif périodiques'!$J$5*P54</f>
        <v>0</v>
      </c>
      <c r="P54" s="3">
        <v>1</v>
      </c>
      <c r="Q54" s="91">
        <f>'02 BPU Vérif périodiques'!$K$5*R54</f>
        <v>0</v>
      </c>
      <c r="R54" s="3">
        <v>5</v>
      </c>
      <c r="S54" s="93">
        <f>'02 BPU Vérif périodiques'!$L$5*T54</f>
        <v>0</v>
      </c>
      <c r="T54" s="3">
        <v>1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93">
        <f>'02 BPU Vérif périodiques'!$R$5*AF54</f>
        <v>0</v>
      </c>
      <c r="AF54" s="3">
        <v>9</v>
      </c>
      <c r="AG54" s="93">
        <f>'02 BPU Vérif périodiques'!S56</f>
        <v>0</v>
      </c>
      <c r="AH54" s="3">
        <v>1</v>
      </c>
      <c r="AI54" s="93">
        <f>'02 BPU Vérif périodiques'!$T$5*AJ54</f>
        <v>0</v>
      </c>
      <c r="AJ54" s="3">
        <v>1</v>
      </c>
      <c r="AK54" s="93">
        <f>'02 BPU Vérif périodiques'!$U$5*AL54</f>
        <v>0</v>
      </c>
      <c r="AL54" s="3">
        <v>2</v>
      </c>
      <c r="AM54" s="97"/>
      <c r="AN54" s="97"/>
      <c r="AO54" s="93">
        <f t="shared" si="1"/>
        <v>0</v>
      </c>
    </row>
    <row r="55" spans="1:41" ht="45" customHeight="1">
      <c r="A55" s="4" t="s">
        <v>105</v>
      </c>
      <c r="B55" s="3" t="s">
        <v>50</v>
      </c>
      <c r="C55" s="9" t="s">
        <v>110</v>
      </c>
      <c r="D55" s="22" t="s">
        <v>111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3">
        <f>'02 BPU Vérif périodiques'!$R$5*AF55</f>
        <v>0</v>
      </c>
      <c r="AF55" s="3">
        <v>3</v>
      </c>
      <c r="AG55" s="98"/>
      <c r="AH55" s="98"/>
      <c r="AI55" s="98"/>
      <c r="AJ55" s="98"/>
      <c r="AK55" s="98"/>
      <c r="AL55" s="98"/>
      <c r="AM55" s="98"/>
      <c r="AN55" s="99"/>
      <c r="AO55" s="93">
        <f t="shared" si="1"/>
        <v>0</v>
      </c>
    </row>
    <row r="56" spans="1:41" ht="45" customHeight="1">
      <c r="A56" s="4" t="s">
        <v>105</v>
      </c>
      <c r="B56" s="3" t="s">
        <v>50</v>
      </c>
      <c r="C56" s="9" t="s">
        <v>110</v>
      </c>
      <c r="D56" s="22" t="s">
        <v>112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3">
        <f>'02 BPU Vérif périodiques'!$R$5*AF56</f>
        <v>0</v>
      </c>
      <c r="AF56" s="3">
        <v>3</v>
      </c>
      <c r="AG56" s="100"/>
      <c r="AH56" s="100"/>
      <c r="AI56" s="100"/>
      <c r="AJ56" s="100"/>
      <c r="AK56" s="100"/>
      <c r="AL56" s="100"/>
      <c r="AM56" s="100"/>
      <c r="AN56" s="3"/>
      <c r="AO56" s="93">
        <f t="shared" si="1"/>
        <v>0</v>
      </c>
    </row>
    <row r="57" spans="1:41" ht="45" customHeight="1">
      <c r="A57" s="4" t="s">
        <v>105</v>
      </c>
      <c r="B57" s="3" t="s">
        <v>50</v>
      </c>
      <c r="C57" s="9" t="s">
        <v>110</v>
      </c>
      <c r="D57" s="22" t="s">
        <v>113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3">
        <f>'02 BPU Vérif périodiques'!$R$5*AF57</f>
        <v>0</v>
      </c>
      <c r="AF57" s="3">
        <v>2</v>
      </c>
      <c r="AG57" s="100"/>
      <c r="AH57" s="100"/>
      <c r="AI57" s="100"/>
      <c r="AJ57" s="100"/>
      <c r="AK57" s="100"/>
      <c r="AL57" s="100"/>
      <c r="AM57" s="100"/>
      <c r="AN57" s="3"/>
      <c r="AO57" s="93">
        <f t="shared" si="1"/>
        <v>0</v>
      </c>
    </row>
    <row r="58" spans="1:41" ht="45" customHeight="1">
      <c r="A58" s="4" t="s">
        <v>114</v>
      </c>
      <c r="B58" s="3" t="s">
        <v>74</v>
      </c>
      <c r="C58" s="8" t="s">
        <v>106</v>
      </c>
      <c r="D58" s="22" t="s">
        <v>75</v>
      </c>
      <c r="E58" s="93">
        <f>'02 BPU Vérif périodiques'!E60</f>
        <v>0</v>
      </c>
      <c r="F58" s="3">
        <v>1</v>
      </c>
      <c r="G58" s="93">
        <f>'02 BPU Vérif périodiques'!F60</f>
        <v>0</v>
      </c>
      <c r="H58" s="3">
        <v>1</v>
      </c>
      <c r="I58" s="93">
        <f>'02 BPU Vérif périodiques'!G60</f>
        <v>0</v>
      </c>
      <c r="J58" s="94">
        <v>1</v>
      </c>
      <c r="K58" s="93">
        <f>'02 BPU Vérif périodiques'!$H$5*L58</f>
        <v>0</v>
      </c>
      <c r="L58" s="3">
        <v>2</v>
      </c>
      <c r="M58" s="93">
        <f>'02 BPU Vérif périodiques'!$I$5*N58</f>
        <v>0</v>
      </c>
      <c r="N58" s="3">
        <v>1</v>
      </c>
      <c r="O58" s="93">
        <f>'02 BPU Vérif périodiques'!$J$5*P58</f>
        <v>0</v>
      </c>
      <c r="P58" s="3">
        <v>2</v>
      </c>
      <c r="Q58" s="91">
        <f>'02 BPU Vérif périodiques'!$K$5*R58</f>
        <v>0</v>
      </c>
      <c r="R58" s="3">
        <v>1</v>
      </c>
      <c r="S58" s="93">
        <f>'02 BPU Vérif périodiques'!$L$5*T58</f>
        <v>0</v>
      </c>
      <c r="T58" s="3">
        <v>1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93">
        <f>'02 BPU Vérif périodiques'!$R$5*AF58</f>
        <v>0</v>
      </c>
      <c r="AF58" s="3">
        <v>7</v>
      </c>
      <c r="AG58" s="98"/>
      <c r="AH58" s="98"/>
      <c r="AI58" s="98"/>
      <c r="AJ58" s="98"/>
      <c r="AK58" s="93">
        <f>'02 BPU Vérif périodiques'!$U$5*AL58</f>
        <v>0</v>
      </c>
      <c r="AL58" s="3">
        <v>1</v>
      </c>
      <c r="AM58" s="100"/>
      <c r="AN58" s="3"/>
      <c r="AO58" s="93">
        <f t="shared" si="1"/>
        <v>0</v>
      </c>
    </row>
    <row r="59" spans="1:41" ht="45" customHeight="1">
      <c r="A59" s="4" t="s">
        <v>114</v>
      </c>
      <c r="B59" s="3" t="s">
        <v>74</v>
      </c>
      <c r="C59" s="33" t="s">
        <v>108</v>
      </c>
      <c r="D59" s="4" t="s">
        <v>115</v>
      </c>
      <c r="E59" s="93">
        <f>'02 BPU Vérif périodiques'!E61</f>
        <v>0</v>
      </c>
      <c r="F59" s="3">
        <v>1</v>
      </c>
      <c r="G59" s="93">
        <f>'02 BPU Vérif périodiques'!F61</f>
        <v>0</v>
      </c>
      <c r="H59" s="3">
        <v>1</v>
      </c>
      <c r="I59" s="93">
        <f>'02 BPU Vérif périodiques'!G61</f>
        <v>0</v>
      </c>
      <c r="J59" s="94">
        <v>1</v>
      </c>
      <c r="K59" s="3"/>
      <c r="L59" s="3"/>
      <c r="M59" s="3"/>
      <c r="N59" s="3"/>
      <c r="O59" s="3"/>
      <c r="P59" s="3"/>
      <c r="Q59" s="3"/>
      <c r="R59" s="3"/>
      <c r="S59" s="93">
        <f>'02 BPU Vérif périodiques'!$L$5*T59</f>
        <v>0</v>
      </c>
      <c r="T59" s="3">
        <v>1</v>
      </c>
      <c r="U59" s="93">
        <f>'02 BPU Vérif périodiques'!$M$5*V59</f>
        <v>0</v>
      </c>
      <c r="V59" s="3">
        <v>1</v>
      </c>
      <c r="W59" s="3"/>
      <c r="X59" s="3"/>
      <c r="Y59" s="3"/>
      <c r="Z59" s="3"/>
      <c r="AA59" s="3"/>
      <c r="AB59" s="3"/>
      <c r="AC59" s="3"/>
      <c r="AD59" s="3"/>
      <c r="AE59" s="93">
        <f>'02 BPU Vérif périodiques'!$R$5*AF59</f>
        <v>0</v>
      </c>
      <c r="AF59" s="3">
        <v>5</v>
      </c>
      <c r="AG59" s="100"/>
      <c r="AH59" s="100"/>
      <c r="AI59" s="100"/>
      <c r="AJ59" s="100"/>
      <c r="AK59" s="100"/>
      <c r="AL59" s="100"/>
      <c r="AM59" s="100"/>
      <c r="AN59" s="3"/>
      <c r="AO59" s="93">
        <f t="shared" si="1"/>
        <v>0</v>
      </c>
    </row>
    <row r="60" spans="1:41" ht="45" customHeight="1">
      <c r="A60" s="4" t="s">
        <v>114</v>
      </c>
      <c r="B60" s="3" t="s">
        <v>74</v>
      </c>
      <c r="C60" s="9" t="s">
        <v>110</v>
      </c>
      <c r="D60" s="22" t="s">
        <v>116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 t="s">
        <v>153</v>
      </c>
      <c r="AF60" s="3" t="s">
        <v>117</v>
      </c>
      <c r="AG60" s="98"/>
      <c r="AH60" s="98"/>
      <c r="AI60" s="98"/>
      <c r="AJ60" s="98"/>
      <c r="AK60" s="100"/>
      <c r="AL60" s="100"/>
      <c r="AM60" s="100"/>
      <c r="AN60" s="3"/>
      <c r="AO60" s="93">
        <f>E60+G60+I60+K60+M60+O60+Q60+S60+U60+W60+Y60+AA60+AC60+AG60+AI60+AK60+AM60</f>
        <v>0</v>
      </c>
    </row>
    <row r="61" spans="1:41" ht="45" customHeight="1">
      <c r="A61" s="4" t="s">
        <v>114</v>
      </c>
      <c r="B61" s="3" t="s">
        <v>74</v>
      </c>
      <c r="C61" s="9" t="s">
        <v>110</v>
      </c>
      <c r="D61" s="22" t="s">
        <v>118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3">
        <f>'02 BPU Vérif périodiques'!$R$5*AF61</f>
        <v>0</v>
      </c>
      <c r="AF61" s="3">
        <v>4</v>
      </c>
      <c r="AG61" s="100"/>
      <c r="AH61" s="100"/>
      <c r="AI61" s="100"/>
      <c r="AJ61" s="100"/>
      <c r="AK61" s="100"/>
      <c r="AL61" s="100"/>
      <c r="AM61" s="100"/>
      <c r="AN61" s="3"/>
      <c r="AO61" s="93">
        <f t="shared" ref="AO61:AO68" si="2">E61+G61+I61+K61+M61+O61+Q61+S61+U61+W61+Y61+AA61+AC61+AE61+AG61+AI61+AK61+AM61</f>
        <v>0</v>
      </c>
    </row>
    <row r="62" spans="1:41" ht="45" customHeight="1">
      <c r="A62" s="4" t="s">
        <v>114</v>
      </c>
      <c r="B62" s="3" t="s">
        <v>74</v>
      </c>
      <c r="C62" s="9" t="s">
        <v>110</v>
      </c>
      <c r="D62" s="22" t="s">
        <v>119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3">
        <f>'02 BPU Vérif périodiques'!$R$5*AF62</f>
        <v>0</v>
      </c>
      <c r="AF62" s="3">
        <v>2</v>
      </c>
      <c r="AG62" s="100"/>
      <c r="AH62" s="100"/>
      <c r="AI62" s="100"/>
      <c r="AJ62" s="100"/>
      <c r="AK62" s="100"/>
      <c r="AL62" s="100"/>
      <c r="AM62" s="100"/>
      <c r="AN62" s="3"/>
      <c r="AO62" s="93">
        <f t="shared" si="2"/>
        <v>0</v>
      </c>
    </row>
    <row r="63" spans="1:41" ht="45" customHeight="1">
      <c r="A63" s="4" t="s">
        <v>114</v>
      </c>
      <c r="B63" s="3" t="s">
        <v>74</v>
      </c>
      <c r="C63" s="9" t="s">
        <v>110</v>
      </c>
      <c r="D63" s="22" t="s">
        <v>80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3">
        <f>'02 BPU Vérif périodiques'!$R$5*AF63</f>
        <v>0</v>
      </c>
      <c r="AF63" s="3">
        <v>2</v>
      </c>
      <c r="AG63" s="100"/>
      <c r="AH63" s="100"/>
      <c r="AI63" s="100"/>
      <c r="AJ63" s="100"/>
      <c r="AK63" s="100"/>
      <c r="AL63" s="100"/>
      <c r="AM63" s="100"/>
      <c r="AN63" s="3"/>
      <c r="AO63" s="93">
        <f t="shared" si="2"/>
        <v>0</v>
      </c>
    </row>
    <row r="64" spans="1:41" ht="45" customHeight="1">
      <c r="A64" s="4" t="s">
        <v>114</v>
      </c>
      <c r="B64" s="3" t="s">
        <v>74</v>
      </c>
      <c r="C64" s="9" t="s">
        <v>110</v>
      </c>
      <c r="D64" s="22" t="s">
        <v>120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3">
        <f>'02 BPU Vérif périodiques'!$R$5*AF64</f>
        <v>0</v>
      </c>
      <c r="AF64" s="3">
        <v>2</v>
      </c>
      <c r="AG64" s="100"/>
      <c r="AH64" s="100"/>
      <c r="AI64" s="100"/>
      <c r="AJ64" s="100"/>
      <c r="AK64" s="100"/>
      <c r="AL64" s="100"/>
      <c r="AM64" s="100"/>
      <c r="AN64" s="3"/>
      <c r="AO64" s="93">
        <f t="shared" si="2"/>
        <v>0</v>
      </c>
    </row>
    <row r="65" spans="1:41" ht="45" customHeight="1">
      <c r="A65" s="27" t="s">
        <v>121</v>
      </c>
      <c r="B65" s="3" t="s">
        <v>46</v>
      </c>
      <c r="C65" s="8" t="s">
        <v>106</v>
      </c>
      <c r="D65" s="22" t="s">
        <v>122</v>
      </c>
      <c r="E65" s="93">
        <f>'02 BPU Vérif périodiques'!E67</f>
        <v>0</v>
      </c>
      <c r="F65" s="3">
        <v>1</v>
      </c>
      <c r="G65" s="93">
        <f>'02 BPU Vérif périodiques'!F67</f>
        <v>0</v>
      </c>
      <c r="H65" s="3">
        <v>1</v>
      </c>
      <c r="I65" s="93">
        <f>'02 BPU Vérif périodiques'!G67</f>
        <v>0</v>
      </c>
      <c r="J65" s="94">
        <v>1</v>
      </c>
      <c r="K65" s="93">
        <f>'02 BPU Vérif périodiques'!$H$5*L65</f>
        <v>0</v>
      </c>
      <c r="L65" s="3">
        <v>4</v>
      </c>
      <c r="M65" s="93">
        <f>'02 BPU Vérif périodiques'!$I$5*N65</f>
        <v>0</v>
      </c>
      <c r="N65" s="3">
        <v>1</v>
      </c>
      <c r="O65" s="93">
        <f>'02 BPU Vérif périodiques'!$J$5*P65</f>
        <v>0</v>
      </c>
      <c r="P65" s="3">
        <v>4</v>
      </c>
      <c r="Q65" s="91">
        <f>'02 BPU Vérif périodiques'!$K$5*R65</f>
        <v>0</v>
      </c>
      <c r="R65" s="3">
        <v>2</v>
      </c>
      <c r="S65" s="93">
        <f>'02 BPU Vérif périodiques'!$L$5*T65</f>
        <v>0</v>
      </c>
      <c r="T65" s="3">
        <v>1</v>
      </c>
      <c r="U65" s="93">
        <f>'02 BPU Vérif périodiques'!$M$5*V65</f>
        <v>0</v>
      </c>
      <c r="V65" s="3">
        <v>1</v>
      </c>
      <c r="W65" s="93">
        <f>'02 BPU Vérif périodiques'!$N$5</f>
        <v>0</v>
      </c>
      <c r="X65" s="3">
        <v>1</v>
      </c>
      <c r="Y65" s="3"/>
      <c r="Z65" s="3"/>
      <c r="AA65" s="3"/>
      <c r="AB65" s="3"/>
      <c r="AC65" s="3"/>
      <c r="AD65" s="3"/>
      <c r="AE65" s="93">
        <f>'02 BPU Vérif périodiques'!$R$5*AF65</f>
        <v>0</v>
      </c>
      <c r="AF65" s="94">
        <v>26</v>
      </c>
      <c r="AG65" s="100"/>
      <c r="AH65" s="100"/>
      <c r="AI65" s="93">
        <f>'02 BPU Vérif périodiques'!$T$5*AJ65</f>
        <v>0</v>
      </c>
      <c r="AJ65" s="3">
        <v>1</v>
      </c>
      <c r="AK65" s="93">
        <f>'02 BPU Vérif périodiques'!$U$5*AL65</f>
        <v>0</v>
      </c>
      <c r="AL65" s="3">
        <v>1</v>
      </c>
      <c r="AM65" s="100"/>
      <c r="AN65" s="3"/>
      <c r="AO65" s="93">
        <f t="shared" si="2"/>
        <v>0</v>
      </c>
    </row>
    <row r="66" spans="1:41" ht="45" customHeight="1">
      <c r="A66" s="27" t="s">
        <v>121</v>
      </c>
      <c r="B66" s="3" t="s">
        <v>123</v>
      </c>
      <c r="C66" s="9" t="s">
        <v>110</v>
      </c>
      <c r="D66" s="22" t="s">
        <v>124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3">
        <f>'02 BPU Vérif périodiques'!$R$5*AF66</f>
        <v>0</v>
      </c>
      <c r="AF66" s="3">
        <v>9</v>
      </c>
      <c r="AG66" s="100"/>
      <c r="AH66" s="100"/>
      <c r="AI66" s="100"/>
      <c r="AJ66" s="100"/>
      <c r="AK66" s="100"/>
      <c r="AL66" s="100"/>
      <c r="AM66" s="100"/>
      <c r="AN66" s="3"/>
      <c r="AO66" s="93">
        <f t="shared" si="2"/>
        <v>0</v>
      </c>
    </row>
    <row r="67" spans="1:41" ht="45" customHeight="1">
      <c r="A67" s="27" t="s">
        <v>121</v>
      </c>
      <c r="B67" s="3" t="s">
        <v>46</v>
      </c>
      <c r="C67" s="9" t="s">
        <v>110</v>
      </c>
      <c r="D67" s="22" t="s">
        <v>125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3">
        <f>'02 BPU Vérif périodiques'!$R$5*AF67</f>
        <v>0</v>
      </c>
      <c r="AF67" s="3">
        <v>4</v>
      </c>
      <c r="AG67" s="100"/>
      <c r="AH67" s="100"/>
      <c r="AI67" s="100"/>
      <c r="AJ67" s="100"/>
      <c r="AK67" s="100"/>
      <c r="AL67" s="100"/>
      <c r="AM67" s="100"/>
      <c r="AN67" s="3"/>
      <c r="AO67" s="93">
        <f t="shared" si="2"/>
        <v>0</v>
      </c>
    </row>
    <row r="68" spans="1:41" ht="45" customHeight="1">
      <c r="A68" s="27" t="s">
        <v>121</v>
      </c>
      <c r="B68" s="3" t="s">
        <v>46</v>
      </c>
      <c r="C68" s="9" t="s">
        <v>110</v>
      </c>
      <c r="D68" s="22" t="s">
        <v>126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3">
        <f>'02 BPU Vérif périodiques'!$R$5*AF68</f>
        <v>0</v>
      </c>
      <c r="AF68" s="3">
        <v>4</v>
      </c>
      <c r="AG68" s="100"/>
      <c r="AH68" s="100"/>
      <c r="AI68" s="100"/>
      <c r="AJ68" s="100"/>
      <c r="AK68" s="100"/>
      <c r="AL68" s="100"/>
      <c r="AM68" s="100"/>
      <c r="AN68" s="3"/>
      <c r="AO68" s="93">
        <f t="shared" si="2"/>
        <v>0</v>
      </c>
    </row>
    <row r="69" spans="1:41" ht="45" customHeight="1">
      <c r="A69" s="27" t="s">
        <v>121</v>
      </c>
      <c r="B69" s="3" t="s">
        <v>46</v>
      </c>
      <c r="C69" s="9" t="s">
        <v>110</v>
      </c>
      <c r="D69" s="27" t="s">
        <v>127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 t="s">
        <v>153</v>
      </c>
      <c r="AF69" s="3">
        <v>0</v>
      </c>
      <c r="AG69" s="100"/>
      <c r="AH69" s="100"/>
      <c r="AI69" s="100"/>
      <c r="AJ69" s="100"/>
      <c r="AK69" s="100"/>
      <c r="AL69" s="100"/>
      <c r="AM69" s="100"/>
      <c r="AN69" s="3"/>
      <c r="AO69" s="93">
        <f>E69+G69+I69+K69+M69+O69+Q69+S69+U69+W69+Y69+AA69+AC69+AG69+AI69+AK69+AM69</f>
        <v>0</v>
      </c>
    </row>
    <row r="70" spans="1:41" ht="45" customHeight="1">
      <c r="A70" s="27" t="s">
        <v>128</v>
      </c>
      <c r="B70" s="3" t="s">
        <v>50</v>
      </c>
      <c r="C70" s="8" t="s">
        <v>106</v>
      </c>
      <c r="D70" s="22" t="s">
        <v>90</v>
      </c>
      <c r="E70" s="93">
        <f>'02 BPU Vérif périodiques'!E72</f>
        <v>0</v>
      </c>
      <c r="F70" s="3">
        <v>1</v>
      </c>
      <c r="G70" s="93">
        <f>'02 BPU Vérif périodiques'!F72</f>
        <v>0</v>
      </c>
      <c r="H70" s="3">
        <v>1</v>
      </c>
      <c r="I70" s="93">
        <f>'02 BPU Vérif périodiques'!G72</f>
        <v>0</v>
      </c>
      <c r="J70" s="94">
        <v>1</v>
      </c>
      <c r="K70" s="93">
        <f>'02 BPU Vérif périodiques'!$H$5*L70</f>
        <v>0</v>
      </c>
      <c r="L70" s="3">
        <v>3</v>
      </c>
      <c r="M70" s="93">
        <f>'02 BPU Vérif périodiques'!$I$5*N70</f>
        <v>0</v>
      </c>
      <c r="N70" s="3">
        <v>1</v>
      </c>
      <c r="O70" s="93">
        <f>'02 BPU Vérif périodiques'!$J$5*P70</f>
        <v>0</v>
      </c>
      <c r="P70" s="3">
        <v>3</v>
      </c>
      <c r="Q70" s="91">
        <f>'02 BPU Vérif périodiques'!$K$5*R70</f>
        <v>0</v>
      </c>
      <c r="R70" s="3">
        <v>4</v>
      </c>
      <c r="S70" s="93">
        <f>'02 BPU Vérif périodiques'!$L$5*T70</f>
        <v>0</v>
      </c>
      <c r="T70" s="3">
        <v>1</v>
      </c>
      <c r="U70" s="3"/>
      <c r="V70" s="3"/>
      <c r="W70" s="3"/>
      <c r="X70" s="3"/>
      <c r="Y70" s="3"/>
      <c r="Z70" s="3"/>
      <c r="AA70" s="93">
        <f>'02 BPU Vérif périodiques'!P72</f>
        <v>0</v>
      </c>
      <c r="AB70" s="3">
        <v>1</v>
      </c>
      <c r="AC70" s="3"/>
      <c r="AD70" s="3"/>
      <c r="AE70" s="93">
        <f>'02 BPU Vérif périodiques'!$R$5*AF70</f>
        <v>0</v>
      </c>
      <c r="AF70" s="3">
        <v>26</v>
      </c>
      <c r="AG70" s="93">
        <f>'02 BPU Vérif périodiques'!S72</f>
        <v>0</v>
      </c>
      <c r="AH70" s="3">
        <v>1</v>
      </c>
      <c r="AI70" s="93">
        <f>'02 BPU Vérif périodiques'!$T$5*AJ70</f>
        <v>0</v>
      </c>
      <c r="AJ70" s="3">
        <v>2</v>
      </c>
      <c r="AK70" s="93">
        <f>'02 BPU Vérif périodiques'!$U$5*AL70</f>
        <v>0</v>
      </c>
      <c r="AL70" s="3">
        <v>3</v>
      </c>
      <c r="AM70" s="100"/>
      <c r="AN70" s="3"/>
      <c r="AO70" s="93">
        <f t="shared" ref="AO70:AO81" si="3">E70+G70+I70+K70+M70+O70+Q70+S70+U70+W70+Y70+AA70+AC70+AE70+AG70+AI70+AK70+AM70</f>
        <v>0</v>
      </c>
    </row>
    <row r="71" spans="1:41" ht="45" customHeight="1">
      <c r="A71" s="27" t="s">
        <v>128</v>
      </c>
      <c r="B71" s="3" t="s">
        <v>50</v>
      </c>
      <c r="C71" s="9" t="s">
        <v>110</v>
      </c>
      <c r="D71" s="22" t="s">
        <v>129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3">
        <f>'02 BPU Vérif périodiques'!$R$5*AF71</f>
        <v>0</v>
      </c>
      <c r="AF71" s="3">
        <v>3</v>
      </c>
      <c r="AG71" s="100"/>
      <c r="AH71" s="100"/>
      <c r="AI71" s="100"/>
      <c r="AJ71" s="100"/>
      <c r="AK71" s="100"/>
      <c r="AL71" s="100"/>
      <c r="AM71" s="100"/>
      <c r="AN71" s="3"/>
      <c r="AO71" s="93">
        <f t="shared" si="3"/>
        <v>0</v>
      </c>
    </row>
    <row r="72" spans="1:41" ht="45" customHeight="1">
      <c r="A72" s="27" t="s">
        <v>128</v>
      </c>
      <c r="B72" s="3" t="s">
        <v>50</v>
      </c>
      <c r="C72" s="9" t="s">
        <v>110</v>
      </c>
      <c r="D72" s="22" t="s">
        <v>130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3">
        <f>'02 BPU Vérif périodiques'!$R$5*AF72</f>
        <v>0</v>
      </c>
      <c r="AF72" s="3">
        <v>4</v>
      </c>
      <c r="AG72" s="100"/>
      <c r="AH72" s="100"/>
      <c r="AI72" s="100"/>
      <c r="AJ72" s="100"/>
      <c r="AK72" s="100"/>
      <c r="AL72" s="100"/>
      <c r="AM72" s="100"/>
      <c r="AN72" s="3"/>
      <c r="AO72" s="93">
        <f t="shared" si="3"/>
        <v>0</v>
      </c>
    </row>
    <row r="73" spans="1:41" ht="45" customHeight="1">
      <c r="A73" s="27" t="s">
        <v>128</v>
      </c>
      <c r="B73" s="3" t="s">
        <v>50</v>
      </c>
      <c r="C73" s="9" t="s">
        <v>110</v>
      </c>
      <c r="D73" s="22" t="s">
        <v>118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3">
        <f>'02 BPU Vérif périodiques'!$R$5*AF73</f>
        <v>0</v>
      </c>
      <c r="AF73" s="3">
        <v>3</v>
      </c>
      <c r="AG73" s="100"/>
      <c r="AH73" s="100"/>
      <c r="AI73" s="100"/>
      <c r="AJ73" s="100"/>
      <c r="AK73" s="100"/>
      <c r="AL73" s="100"/>
      <c r="AM73" s="100"/>
      <c r="AN73" s="3"/>
      <c r="AO73" s="93">
        <f t="shared" si="3"/>
        <v>0</v>
      </c>
    </row>
    <row r="74" spans="1:41" ht="45" customHeight="1">
      <c r="A74" s="27" t="s">
        <v>128</v>
      </c>
      <c r="B74" s="3" t="s">
        <v>50</v>
      </c>
      <c r="C74" s="9" t="s">
        <v>110</v>
      </c>
      <c r="D74" s="22" t="s">
        <v>131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3">
        <f>'02 BPU Vérif périodiques'!$R$5*AF74</f>
        <v>0</v>
      </c>
      <c r="AF74" s="3">
        <v>2</v>
      </c>
      <c r="AG74" s="100"/>
      <c r="AH74" s="100"/>
      <c r="AI74" s="100"/>
      <c r="AJ74" s="100"/>
      <c r="AK74" s="100"/>
      <c r="AL74" s="100"/>
      <c r="AM74" s="100"/>
      <c r="AN74" s="3"/>
      <c r="AO74" s="93">
        <f t="shared" si="3"/>
        <v>0</v>
      </c>
    </row>
    <row r="75" spans="1:41" ht="45" customHeight="1">
      <c r="A75" s="27" t="s">
        <v>128</v>
      </c>
      <c r="B75" s="3" t="s">
        <v>50</v>
      </c>
      <c r="C75" s="9" t="s">
        <v>110</v>
      </c>
      <c r="D75" s="22" t="s">
        <v>93</v>
      </c>
      <c r="E75" s="93">
        <f>'02 BPU Vérif périodiques'!E77</f>
        <v>0</v>
      </c>
      <c r="F75" s="3">
        <v>1</v>
      </c>
      <c r="G75" s="93">
        <f>'02 BPU Vérif périodiques'!F77</f>
        <v>0</v>
      </c>
      <c r="H75" s="3">
        <v>1</v>
      </c>
      <c r="I75" s="93">
        <f>'02 BPU Vérif périodiques'!G77</f>
        <v>0</v>
      </c>
      <c r="J75" s="94">
        <v>1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3">
        <f>'02 BPU Vérif périodiques'!$R$5*AF75</f>
        <v>0</v>
      </c>
      <c r="AF75" s="3">
        <v>2</v>
      </c>
      <c r="AG75" s="100"/>
      <c r="AH75" s="100"/>
      <c r="AI75" s="100"/>
      <c r="AJ75" s="100"/>
      <c r="AK75" s="100"/>
      <c r="AL75" s="100"/>
      <c r="AM75" s="100"/>
      <c r="AN75" s="3"/>
      <c r="AO75" s="93">
        <f t="shared" si="3"/>
        <v>0</v>
      </c>
    </row>
    <row r="76" spans="1:41" ht="45" customHeight="1">
      <c r="A76" s="27" t="s">
        <v>128</v>
      </c>
      <c r="B76" s="3" t="s">
        <v>50</v>
      </c>
      <c r="C76" s="9" t="s">
        <v>110</v>
      </c>
      <c r="D76" s="22" t="s">
        <v>103</v>
      </c>
      <c r="E76" s="93">
        <f>'02 BPU Vérif périodiques'!E78</f>
        <v>0</v>
      </c>
      <c r="F76" s="3">
        <v>1</v>
      </c>
      <c r="G76" s="93">
        <f>'02 BPU Vérif périodiques'!F78</f>
        <v>0</v>
      </c>
      <c r="H76" s="3">
        <v>1</v>
      </c>
      <c r="I76" s="93">
        <f>'02 BPU Vérif périodiques'!G78</f>
        <v>0</v>
      </c>
      <c r="J76" s="94">
        <v>1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3">
        <f>'02 BPU Vérif périodiques'!$R$5*AF76</f>
        <v>0</v>
      </c>
      <c r="AF76" s="3">
        <v>2</v>
      </c>
      <c r="AG76" s="100"/>
      <c r="AH76" s="100"/>
      <c r="AI76" s="100"/>
      <c r="AJ76" s="100"/>
      <c r="AK76" s="100"/>
      <c r="AL76" s="100"/>
      <c r="AM76" s="100"/>
      <c r="AN76" s="3"/>
      <c r="AO76" s="93">
        <f t="shared" si="3"/>
        <v>0</v>
      </c>
    </row>
    <row r="77" spans="1:41" ht="45" customHeight="1">
      <c r="A77" s="27" t="s">
        <v>132</v>
      </c>
      <c r="B77" s="3" t="s">
        <v>50</v>
      </c>
      <c r="C77" s="8" t="s">
        <v>106</v>
      </c>
      <c r="D77" s="22" t="s">
        <v>96</v>
      </c>
      <c r="E77" s="93">
        <f>'02 BPU Vérif périodiques'!E79</f>
        <v>0</v>
      </c>
      <c r="F77" s="3">
        <v>1</v>
      </c>
      <c r="G77" s="93">
        <f>'02 BPU Vérif périodiques'!F79</f>
        <v>0</v>
      </c>
      <c r="H77" s="3">
        <v>1</v>
      </c>
      <c r="I77" s="93">
        <f>'02 BPU Vérif périodiques'!G79</f>
        <v>0</v>
      </c>
      <c r="J77" s="94">
        <v>1</v>
      </c>
      <c r="K77" s="93">
        <f>'02 BPU Vérif périodiques'!$H$5*L77</f>
        <v>0</v>
      </c>
      <c r="L77" s="3">
        <v>3</v>
      </c>
      <c r="M77" s="93">
        <f>'02 BPU Vérif périodiques'!$I$5*N77</f>
        <v>0</v>
      </c>
      <c r="N77" s="3">
        <v>1</v>
      </c>
      <c r="O77" s="93">
        <f>'02 BPU Vérif périodiques'!$J$5*P77</f>
        <v>0</v>
      </c>
      <c r="P77" s="3">
        <v>3</v>
      </c>
      <c r="Q77" s="91">
        <f>'02 BPU Vérif périodiques'!$K$5*R77</f>
        <v>0</v>
      </c>
      <c r="R77" s="3">
        <v>6</v>
      </c>
      <c r="S77" s="93">
        <f>'02 BPU Vérif périodiques'!$L$5*T77</f>
        <v>0</v>
      </c>
      <c r="T77" s="3">
        <v>1</v>
      </c>
      <c r="U77" s="93">
        <f>'02 BPU Vérif périodiques'!$M$5*V77</f>
        <v>0</v>
      </c>
      <c r="V77" s="3">
        <v>1</v>
      </c>
      <c r="W77" s="93">
        <f>'02 BPU Vérif périodiques'!$N$5</f>
        <v>0</v>
      </c>
      <c r="X77" s="3">
        <v>1</v>
      </c>
      <c r="Y77" s="3"/>
      <c r="Z77" s="3"/>
      <c r="AA77" s="3"/>
      <c r="AB77" s="3"/>
      <c r="AC77" s="3"/>
      <c r="AD77" s="3"/>
      <c r="AE77" s="93">
        <f>'02 BPU Vérif périodiques'!$R$5*AF77</f>
        <v>0</v>
      </c>
      <c r="AF77" s="3">
        <v>32</v>
      </c>
      <c r="AG77" s="93">
        <f>'02 BPU Vérif périodiques'!S79</f>
        <v>0</v>
      </c>
      <c r="AH77" s="3">
        <v>1</v>
      </c>
      <c r="AI77" s="93">
        <f>'02 BPU Vérif périodiques'!$T$5*AJ77</f>
        <v>0</v>
      </c>
      <c r="AJ77" s="3">
        <v>2</v>
      </c>
      <c r="AK77" s="93">
        <f>'02 BPU Vérif périodiques'!$U$5*AL77</f>
        <v>0</v>
      </c>
      <c r="AL77" s="3">
        <v>1</v>
      </c>
      <c r="AM77" s="100"/>
      <c r="AN77" s="3"/>
      <c r="AO77" s="93">
        <f t="shared" si="3"/>
        <v>0</v>
      </c>
    </row>
    <row r="78" spans="1:41" ht="45" customHeight="1">
      <c r="A78" s="28" t="s">
        <v>132</v>
      </c>
      <c r="B78" s="21" t="s">
        <v>50</v>
      </c>
      <c r="C78" s="29" t="s">
        <v>110</v>
      </c>
      <c r="D78" s="30" t="s">
        <v>133</v>
      </c>
      <c r="E78" s="93">
        <f>'02 BPU Vérif périodiques'!E80</f>
        <v>0</v>
      </c>
      <c r="F78" s="21">
        <v>1</v>
      </c>
      <c r="G78" s="93">
        <f>'02 BPU Vérif périodiques'!F80</f>
        <v>0</v>
      </c>
      <c r="H78" s="21">
        <v>1</v>
      </c>
      <c r="I78" s="93">
        <f>'02 BPU Vérif périodiques'!G80</f>
        <v>0</v>
      </c>
      <c r="J78" s="94">
        <v>1</v>
      </c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3"/>
      <c r="AD78" s="3"/>
      <c r="AE78" s="3" t="s">
        <v>171</v>
      </c>
      <c r="AF78" s="94">
        <v>0</v>
      </c>
      <c r="AG78" s="100"/>
      <c r="AH78" s="100"/>
      <c r="AI78" s="100"/>
      <c r="AJ78" s="100"/>
      <c r="AK78" s="100"/>
      <c r="AL78" s="100"/>
      <c r="AM78" s="100"/>
      <c r="AN78" s="3"/>
      <c r="AO78" s="93">
        <f>E78+G78+I78+K78+M78+O78+Q78+S78+U78+W78+Y78+AA78+AC78+AG78+AI78+AK78+AM78</f>
        <v>0</v>
      </c>
    </row>
    <row r="79" spans="1:41" ht="45" customHeight="1">
      <c r="A79" s="4" t="s">
        <v>132</v>
      </c>
      <c r="B79" s="3" t="s">
        <v>50</v>
      </c>
      <c r="C79" s="9" t="s">
        <v>110</v>
      </c>
      <c r="D79" s="4" t="s">
        <v>134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3">
        <f>'02 BPU Vérif périodiques'!$R$5*AF79</f>
        <v>0</v>
      </c>
      <c r="AF79" s="3">
        <v>3</v>
      </c>
      <c r="AG79" s="100"/>
      <c r="AH79" s="100"/>
      <c r="AI79" s="100"/>
      <c r="AJ79" s="100"/>
      <c r="AK79" s="100"/>
      <c r="AL79" s="100"/>
      <c r="AM79" s="100"/>
      <c r="AN79" s="3"/>
      <c r="AO79" s="93">
        <f t="shared" si="3"/>
        <v>0</v>
      </c>
    </row>
    <row r="80" spans="1:41" ht="45" customHeight="1">
      <c r="A80" s="4" t="s">
        <v>132</v>
      </c>
      <c r="B80" s="3" t="s">
        <v>50</v>
      </c>
      <c r="C80" s="9" t="s">
        <v>110</v>
      </c>
      <c r="D80" s="4" t="s">
        <v>135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3">
        <f>'02 BPU Vérif périodiques'!$R$5*AF80</f>
        <v>0</v>
      </c>
      <c r="AF80" s="3">
        <v>3</v>
      </c>
      <c r="AG80" s="100"/>
      <c r="AH80" s="100"/>
      <c r="AI80" s="100"/>
      <c r="AJ80" s="100"/>
      <c r="AK80" s="100"/>
      <c r="AL80" s="100"/>
      <c r="AM80" s="100"/>
      <c r="AN80" s="3"/>
      <c r="AO80" s="93">
        <f t="shared" si="3"/>
        <v>0</v>
      </c>
    </row>
    <row r="81" spans="1:41" ht="45" customHeight="1">
      <c r="A81" s="4" t="s">
        <v>132</v>
      </c>
      <c r="B81" s="3" t="s">
        <v>50</v>
      </c>
      <c r="C81" s="9" t="s">
        <v>110</v>
      </c>
      <c r="D81" s="4" t="s">
        <v>136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3">
        <f>'02 BPU Vérif périodiques'!$R$5*AF81</f>
        <v>0</v>
      </c>
      <c r="AF81" s="3">
        <v>5</v>
      </c>
      <c r="AG81" s="100"/>
      <c r="AH81" s="100"/>
      <c r="AI81" s="100"/>
      <c r="AJ81" s="100"/>
      <c r="AK81" s="100"/>
      <c r="AL81" s="100"/>
      <c r="AM81" s="100"/>
      <c r="AN81" s="3"/>
      <c r="AO81" s="93">
        <f t="shared" si="3"/>
        <v>0</v>
      </c>
    </row>
    <row r="82" spans="1:41" ht="45" customHeight="1">
      <c r="A82" s="4" t="s">
        <v>132</v>
      </c>
      <c r="B82" s="3" t="s">
        <v>50</v>
      </c>
      <c r="C82" s="33" t="s">
        <v>108</v>
      </c>
      <c r="D82" s="4" t="s">
        <v>67</v>
      </c>
      <c r="E82" s="93">
        <f>'02 BPU Vérif périodiques'!E84</f>
        <v>0</v>
      </c>
      <c r="F82" s="3">
        <v>1</v>
      </c>
      <c r="G82" s="93">
        <f>'02 BPU Vérif périodiques'!F84</f>
        <v>0</v>
      </c>
      <c r="H82" s="3">
        <v>1</v>
      </c>
      <c r="I82" s="93">
        <f>'02 BPU Vérif périodiques'!G84</f>
        <v>0</v>
      </c>
      <c r="J82" s="94">
        <v>1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 t="s">
        <v>153</v>
      </c>
      <c r="AF82" s="3">
        <v>0</v>
      </c>
      <c r="AG82" s="100"/>
      <c r="AH82" s="100"/>
      <c r="AI82" s="100"/>
      <c r="AJ82" s="100"/>
      <c r="AK82" s="100"/>
      <c r="AL82" s="100"/>
      <c r="AM82" s="100"/>
      <c r="AN82" s="3"/>
      <c r="AO82" s="93">
        <f>E82+G82+I82+K82+M82+O82+Q82+S82+U82+W82+Y82+AA82+AC82+AG82+AI82+AK82+AM82</f>
        <v>0</v>
      </c>
    </row>
    <row r="83" spans="1:41" ht="45" customHeight="1">
      <c r="A83" s="4" t="s">
        <v>137</v>
      </c>
      <c r="B83" s="3" t="s">
        <v>138</v>
      </c>
      <c r="C83" s="8" t="s">
        <v>139</v>
      </c>
      <c r="D83" s="4" t="s">
        <v>140</v>
      </c>
      <c r="E83" s="93">
        <f>'02 BPU Vérif périodiques'!E85</f>
        <v>0</v>
      </c>
      <c r="F83" s="3">
        <v>1</v>
      </c>
      <c r="G83" s="93">
        <f>'02 BPU Vérif périodiques'!F85</f>
        <v>0</v>
      </c>
      <c r="H83" s="3">
        <v>1</v>
      </c>
      <c r="I83" s="93">
        <f>'02 BPU Vérif périodiques'!G85</f>
        <v>0</v>
      </c>
      <c r="J83" s="94">
        <v>1</v>
      </c>
      <c r="K83" s="93">
        <f>'02 BPU Vérif périodiques'!$H$5*L83</f>
        <v>0</v>
      </c>
      <c r="L83" s="3">
        <v>3</v>
      </c>
      <c r="M83" s="93">
        <f>'02 BPU Vérif périodiques'!$I$5*N83</f>
        <v>0</v>
      </c>
      <c r="N83" s="3">
        <v>1</v>
      </c>
      <c r="O83" s="93">
        <f>'02 BPU Vérif périodiques'!$J$5*P83</f>
        <v>0</v>
      </c>
      <c r="P83" s="3">
        <v>3</v>
      </c>
      <c r="Q83" s="3"/>
      <c r="R83" s="3"/>
      <c r="S83" s="93">
        <f>'02 BPU Vérif périodiques'!$L$5*T83</f>
        <v>0</v>
      </c>
      <c r="T83" s="3">
        <v>1</v>
      </c>
      <c r="U83" s="93">
        <f>'02 BPU Vérif périodiques'!$M$5*V83</f>
        <v>0</v>
      </c>
      <c r="V83" s="3">
        <v>1</v>
      </c>
      <c r="W83" s="3"/>
      <c r="X83" s="3"/>
      <c r="Y83" s="3"/>
      <c r="Z83" s="3"/>
      <c r="AA83" s="3"/>
      <c r="AB83" s="3"/>
      <c r="AC83" s="3"/>
      <c r="AD83" s="3"/>
      <c r="AE83" s="93">
        <f>'02 BPU Vérif périodiques'!$R$5*AF83</f>
        <v>0</v>
      </c>
      <c r="AF83" s="3">
        <v>7</v>
      </c>
      <c r="AG83" s="100"/>
      <c r="AH83" s="100"/>
      <c r="AI83" s="100"/>
      <c r="AJ83" s="100"/>
      <c r="AK83" s="100"/>
      <c r="AL83" s="100"/>
      <c r="AM83" s="100"/>
      <c r="AN83" s="3"/>
      <c r="AO83" s="93">
        <f>E83+G83+I83+K83+M83+O83+Q83+S83+U83+W83+Y83+AA83+AC83+AE83+AG83+AI83+AK83+AM83</f>
        <v>0</v>
      </c>
    </row>
    <row r="84" spans="1:41" ht="11.45" customHeight="1">
      <c r="A84" s="2"/>
      <c r="B84" s="11"/>
      <c r="C84" s="11"/>
      <c r="E84" s="12"/>
      <c r="F84" s="12"/>
      <c r="G84" s="2"/>
      <c r="H84" s="2"/>
      <c r="I84" s="2"/>
      <c r="J84" s="2"/>
      <c r="M84" s="12"/>
      <c r="N84" s="12"/>
      <c r="O84" s="12"/>
      <c r="P84" s="12"/>
      <c r="Q84" s="13"/>
      <c r="R84" s="13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N84" s="2"/>
    </row>
    <row r="85" spans="1:41" s="2" customFormat="1" ht="51" customHeight="1">
      <c r="A85" s="93"/>
      <c r="B85" s="151" t="s">
        <v>141</v>
      </c>
      <c r="C85" s="151"/>
      <c r="D85" s="151"/>
      <c r="E85" s="93">
        <f>SUM(E6:E83)</f>
        <v>0</v>
      </c>
      <c r="F85" s="101"/>
      <c r="G85" s="93">
        <f>SUM(G6:G83)</f>
        <v>0</v>
      </c>
      <c r="H85" s="101"/>
      <c r="I85" s="93">
        <f>SUM(I6:I83)</f>
        <v>0</v>
      </c>
      <c r="J85" s="101"/>
      <c r="K85" s="93">
        <f>SUM(K6:K83)</f>
        <v>0</v>
      </c>
      <c r="L85" s="101"/>
      <c r="M85" s="93">
        <f>SUM(M6:M83)</f>
        <v>0</v>
      </c>
      <c r="N85" s="101"/>
      <c r="O85" s="93">
        <f>SUM(O6:O83)</f>
        <v>0</v>
      </c>
      <c r="P85" s="101"/>
      <c r="Q85" s="93">
        <f>SUM(Q6:Q83)</f>
        <v>0</v>
      </c>
      <c r="R85" s="101"/>
      <c r="S85" s="93">
        <f>SUM(S6:S83)</f>
        <v>0</v>
      </c>
      <c r="T85" s="101"/>
      <c r="U85" s="93">
        <f>SUM(U6:U83)</f>
        <v>0</v>
      </c>
      <c r="V85" s="101"/>
      <c r="W85" s="93">
        <f>SUM(W6:W83)</f>
        <v>0</v>
      </c>
      <c r="X85" s="101"/>
      <c r="Y85" s="93">
        <f>SUM(Y6:Y83)</f>
        <v>0</v>
      </c>
      <c r="Z85" s="101"/>
      <c r="AA85" s="93">
        <f>SUM(AA6:AA83)</f>
        <v>0</v>
      </c>
      <c r="AB85" s="101"/>
      <c r="AC85" s="93">
        <f>SUM(AC6:AC83)</f>
        <v>0</v>
      </c>
      <c r="AD85" s="101"/>
      <c r="AE85" s="93">
        <f>SUM(AE6:AE83)</f>
        <v>0</v>
      </c>
      <c r="AF85" s="101"/>
      <c r="AG85" s="93">
        <f>SUM(AG6:AG83)</f>
        <v>0</v>
      </c>
      <c r="AH85" s="101"/>
      <c r="AI85" s="93">
        <f>SUM(AI6:AI83)</f>
        <v>0</v>
      </c>
      <c r="AJ85" s="101"/>
      <c r="AK85" s="93">
        <f>SUM(AK6:AK83)</f>
        <v>0</v>
      </c>
      <c r="AL85" s="101"/>
      <c r="AM85" s="93">
        <f>SUM(AM6:AM83)</f>
        <v>0</v>
      </c>
      <c r="AN85" s="101"/>
      <c r="AO85" s="93">
        <f>SUM(AO6:AO83)</f>
        <v>0</v>
      </c>
    </row>
    <row r="86" spans="1:41" ht="51" customHeight="1" thickBot="1">
      <c r="A86" s="86"/>
      <c r="B86" s="87"/>
      <c r="C86" s="87"/>
      <c r="D86" s="87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8"/>
    </row>
    <row r="87" spans="1:41" ht="36" customHeight="1">
      <c r="A87" s="58" t="s">
        <v>142</v>
      </c>
      <c r="B87" s="38"/>
      <c r="C87" s="38"/>
      <c r="D87" s="39"/>
      <c r="E87" s="39"/>
      <c r="F87" s="39"/>
      <c r="G87" s="40"/>
      <c r="H87" s="41"/>
      <c r="I87" s="86"/>
      <c r="J87" s="86"/>
      <c r="K87" s="86"/>
      <c r="L87" s="86"/>
      <c r="M87" s="47" t="s">
        <v>147</v>
      </c>
      <c r="N87" s="48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8" t="s">
        <v>148</v>
      </c>
      <c r="AE87" s="49"/>
      <c r="AF87" s="49"/>
      <c r="AG87" s="49"/>
      <c r="AH87" s="49"/>
      <c r="AI87" s="49"/>
      <c r="AJ87" s="50"/>
      <c r="AK87" s="86"/>
      <c r="AL87" s="86"/>
      <c r="AM87" s="86"/>
      <c r="AN87" s="86"/>
      <c r="AO87" s="88"/>
    </row>
    <row r="88" spans="1:41" ht="36" customHeight="1">
      <c r="A88" s="59" t="s">
        <v>143</v>
      </c>
      <c r="B88" s="78"/>
      <c r="C88" s="78"/>
      <c r="D88" s="79"/>
      <c r="E88" s="79"/>
      <c r="F88" s="79"/>
      <c r="G88" s="83"/>
      <c r="H88" s="42"/>
      <c r="I88" s="86"/>
      <c r="J88" s="86"/>
      <c r="K88" s="86"/>
      <c r="L88" s="86"/>
      <c r="M88" s="51"/>
      <c r="N88" s="8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84"/>
      <c r="AE88" s="74"/>
      <c r="AF88" s="74"/>
      <c r="AG88" s="74"/>
      <c r="AH88" s="74"/>
      <c r="AI88" s="74"/>
      <c r="AJ88" s="52"/>
      <c r="AK88" s="86"/>
      <c r="AL88" s="86"/>
      <c r="AM88" s="86"/>
      <c r="AN88" s="86"/>
      <c r="AO88" s="88"/>
    </row>
    <row r="89" spans="1:41" ht="36" customHeight="1">
      <c r="A89" s="59"/>
      <c r="B89" s="78"/>
      <c r="C89" s="78"/>
      <c r="D89" s="79"/>
      <c r="E89" s="79"/>
      <c r="F89" s="79"/>
      <c r="G89" s="83"/>
      <c r="H89" s="42"/>
      <c r="I89" s="86"/>
      <c r="J89" s="86"/>
      <c r="K89" s="86"/>
      <c r="L89" s="86"/>
      <c r="M89" s="53" t="s">
        <v>149</v>
      </c>
      <c r="N89" s="85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85" t="s">
        <v>150</v>
      </c>
      <c r="AE89" s="74"/>
      <c r="AF89" s="74"/>
      <c r="AG89" s="74"/>
      <c r="AH89" s="74"/>
      <c r="AI89" s="74"/>
      <c r="AJ89" s="52"/>
      <c r="AK89" s="86"/>
      <c r="AL89" s="86"/>
      <c r="AM89" s="86"/>
      <c r="AN89" s="86"/>
      <c r="AO89" s="88"/>
    </row>
    <row r="90" spans="1:41" ht="36" customHeight="1">
      <c r="A90" s="59"/>
      <c r="B90" s="78"/>
      <c r="C90" s="78"/>
      <c r="D90" s="79"/>
      <c r="E90" s="79"/>
      <c r="F90" s="79"/>
      <c r="G90" s="83"/>
      <c r="H90" s="42"/>
      <c r="I90" s="86"/>
      <c r="J90" s="86"/>
      <c r="K90" s="86"/>
      <c r="L90" s="86"/>
      <c r="M90" s="51"/>
      <c r="N90" s="8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84"/>
      <c r="AE90" s="74"/>
      <c r="AF90" s="74"/>
      <c r="AG90" s="74"/>
      <c r="AH90" s="74"/>
      <c r="AI90" s="74"/>
      <c r="AJ90" s="52"/>
      <c r="AK90" s="86"/>
      <c r="AL90" s="86"/>
      <c r="AM90" s="86"/>
      <c r="AN90" s="86"/>
      <c r="AO90" s="88"/>
    </row>
    <row r="91" spans="1:41" ht="36" customHeight="1">
      <c r="A91" s="59" t="s">
        <v>144</v>
      </c>
      <c r="B91" s="78"/>
      <c r="C91" s="78"/>
      <c r="D91" s="79"/>
      <c r="E91" s="79"/>
      <c r="F91" s="79"/>
      <c r="G91" s="83"/>
      <c r="H91" s="42"/>
      <c r="I91" s="86"/>
      <c r="J91" s="86"/>
      <c r="K91" s="86"/>
      <c r="L91" s="86"/>
      <c r="M91" s="51"/>
      <c r="N91" s="8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84"/>
      <c r="AE91" s="74"/>
      <c r="AF91" s="74"/>
      <c r="AG91" s="74"/>
      <c r="AH91" s="74"/>
      <c r="AI91" s="74"/>
      <c r="AJ91" s="52"/>
      <c r="AK91" s="86"/>
      <c r="AL91" s="86"/>
      <c r="AM91" s="86"/>
      <c r="AN91" s="86"/>
      <c r="AO91" s="88"/>
    </row>
    <row r="92" spans="1:41" ht="36" customHeight="1">
      <c r="A92" s="59" t="s">
        <v>145</v>
      </c>
      <c r="B92" s="78"/>
      <c r="C92" s="78"/>
      <c r="D92" s="79"/>
      <c r="E92" s="79"/>
      <c r="F92" s="79"/>
      <c r="G92" s="83"/>
      <c r="H92" s="42"/>
      <c r="I92" s="86"/>
      <c r="J92" s="86"/>
      <c r="K92" s="86"/>
      <c r="L92" s="86"/>
      <c r="M92" s="51"/>
      <c r="N92" s="8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84"/>
      <c r="AE92" s="74"/>
      <c r="AF92" s="74"/>
      <c r="AG92" s="74"/>
      <c r="AH92" s="74"/>
      <c r="AI92" s="74"/>
      <c r="AJ92" s="52"/>
      <c r="AK92" s="86"/>
      <c r="AL92" s="86"/>
      <c r="AM92" s="86"/>
      <c r="AN92" s="86"/>
      <c r="AO92" s="88"/>
    </row>
    <row r="93" spans="1:41" ht="36" customHeight="1" thickBot="1">
      <c r="A93" s="60" t="s">
        <v>146</v>
      </c>
      <c r="B93" s="43"/>
      <c r="C93" s="43"/>
      <c r="D93" s="44"/>
      <c r="E93" s="44"/>
      <c r="F93" s="44"/>
      <c r="G93" s="45"/>
      <c r="H93" s="46"/>
      <c r="I93" s="86"/>
      <c r="J93" s="86"/>
      <c r="K93" s="86"/>
      <c r="L93" s="86"/>
      <c r="M93" s="54"/>
      <c r="N93" s="55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5"/>
      <c r="AE93" s="56"/>
      <c r="AF93" s="56"/>
      <c r="AG93" s="56"/>
      <c r="AH93" s="56"/>
      <c r="AI93" s="56"/>
      <c r="AJ93" s="57"/>
      <c r="AK93" s="86"/>
      <c r="AL93" s="86"/>
      <c r="AM93" s="86"/>
      <c r="AN93" s="86"/>
      <c r="AO93" s="88"/>
    </row>
    <row r="94" spans="1:41" ht="18.75">
      <c r="A94" s="86"/>
      <c r="B94" s="88"/>
      <c r="C94" s="88"/>
      <c r="D94" s="86"/>
      <c r="E94" s="86"/>
      <c r="F94" s="86"/>
      <c r="G94" s="86"/>
      <c r="H94" s="86"/>
      <c r="I94" s="86"/>
      <c r="J94" s="86"/>
      <c r="K94" s="86"/>
      <c r="L94" s="86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90"/>
      <c r="AG94" s="89"/>
      <c r="AH94" s="89"/>
      <c r="AI94" s="89"/>
      <c r="AJ94" s="86"/>
      <c r="AK94" s="86"/>
      <c r="AL94" s="86"/>
      <c r="AM94" s="86"/>
      <c r="AN94" s="88"/>
      <c r="AO94" s="88"/>
    </row>
  </sheetData>
  <sheetProtection algorithmName="SHA-512" hashValue="SJbbenVXyuOKfMWFYNViX3/eflRaGkGZwV8iq+FfxCIfzapDMSiUg0ypb9JKAdnQO14at6du1MTDinoUPdTAwQ==" saltValue="KQzIlwYZPtsq4IjPIEPh1Q==" spinCount="100000" sheet="1" objects="1" scenarios="1"/>
  <autoFilter ref="A5:AO83" xr:uid="{00000000-0001-0000-0000-000000000000}"/>
  <mergeCells count="42">
    <mergeCell ref="E2:F2"/>
    <mergeCell ref="E3:F3"/>
    <mergeCell ref="K2:L2"/>
    <mergeCell ref="K3:L3"/>
    <mergeCell ref="G2:H2"/>
    <mergeCell ref="G3:H3"/>
    <mergeCell ref="I2:J2"/>
    <mergeCell ref="I3:J3"/>
    <mergeCell ref="AG2:AH2"/>
    <mergeCell ref="AG3:AH3"/>
    <mergeCell ref="AI2:AJ2"/>
    <mergeCell ref="AI3:AJ3"/>
    <mergeCell ref="AE2:AF2"/>
    <mergeCell ref="AE3:AF3"/>
    <mergeCell ref="AK3:AL3"/>
    <mergeCell ref="AM3:AN3"/>
    <mergeCell ref="AK2:AL2"/>
    <mergeCell ref="AM2:AN2"/>
    <mergeCell ref="AO2:AO4"/>
    <mergeCell ref="A2:A3"/>
    <mergeCell ref="B85:D85"/>
    <mergeCell ref="C2:C3"/>
    <mergeCell ref="B2:B3"/>
    <mergeCell ref="D2:D3"/>
    <mergeCell ref="M2:N2"/>
    <mergeCell ref="M3:N3"/>
    <mergeCell ref="O2:P2"/>
    <mergeCell ref="O3:P3"/>
    <mergeCell ref="Q2:R2"/>
    <mergeCell ref="Q3:R3"/>
    <mergeCell ref="S2:T2"/>
    <mergeCell ref="S3:T3"/>
    <mergeCell ref="U2:V2"/>
    <mergeCell ref="U3:V3"/>
    <mergeCell ref="W2:X2"/>
    <mergeCell ref="W3:X3"/>
    <mergeCell ref="Y2:Z2"/>
    <mergeCell ref="Y3:Z3"/>
    <mergeCell ref="AA2:AB2"/>
    <mergeCell ref="AA3:AB3"/>
    <mergeCell ref="AC2:AD2"/>
    <mergeCell ref="AC3:AD3"/>
  </mergeCells>
  <phoneticPr fontId="4" type="noConversion"/>
  <pageMargins left="0.62992125984251968" right="0.62992125984251968" top="0.74803149606299213" bottom="0.74803149606299213" header="0.31496062992125984" footer="0.31496062992125984"/>
  <pageSetup paperSize="8" scale="32" fitToHeight="4" orientation="landscape" cellComments="asDisplayed" r:id="rId1"/>
  <headerFooter>
    <oddFooter>&amp;L&amp;P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ne xmlns="5d5af012-f797-49aa-9fca-eed1c7945e56">
      <UserInfo>
        <DisplayName/>
        <AccountId xsi:nil="true"/>
        <AccountType/>
      </UserInfo>
    </Personne>
    <lcf76f155ced4ddcb4097134ff3c332f xmlns="5d5af012-f797-49aa-9fca-eed1c7945e56">
      <Terms xmlns="http://schemas.microsoft.com/office/infopath/2007/PartnerControls"/>
    </lcf76f155ced4ddcb4097134ff3c332f>
    <Date xmlns="5d5af012-f797-49aa-9fca-eed1c7945e56" xsi:nil="true"/>
    <TaxCatchAll xmlns="339dd787-159b-460e-931a-78a0a6df7f09"/>
    <Commentaires xmlns="5d5af012-f797-49aa-9fca-eed1c7945e56" xsi:nil="true"/>
    <_Flow_SignoffStatus xmlns="5d5af012-f797-49aa-9fca-eed1c7945e56" xsi:nil="true"/>
    <N_x00b0_PSSE xmlns="5d5af012-f797-49aa-9fca-eed1c7945e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8FA5305545974DB9E0EBB0E9FD56C3" ma:contentTypeVersion="23" ma:contentTypeDescription="Crée un document." ma:contentTypeScope="" ma:versionID="6e1113c4039bceffc860ef415620def5">
  <xsd:schema xmlns:xsd="http://www.w3.org/2001/XMLSchema" xmlns:xs="http://www.w3.org/2001/XMLSchema" xmlns:p="http://schemas.microsoft.com/office/2006/metadata/properties" xmlns:ns2="5d5af012-f797-49aa-9fca-eed1c7945e56" xmlns:ns3="339dd787-159b-460e-931a-78a0a6df7f09" targetNamespace="http://schemas.microsoft.com/office/2006/metadata/properties" ma:root="true" ma:fieldsID="ba520bb92cbd7d7154e15363cf13dfbe" ns2:_="" ns3:_="">
    <xsd:import namespace="5d5af012-f797-49aa-9fca-eed1c7945e56"/>
    <xsd:import namespace="339dd787-159b-460e-931a-78a0a6df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ate" minOccurs="0"/>
                <xsd:element ref="ns2:Personne" minOccurs="0"/>
                <xsd:element ref="ns2:MediaServiceObjectDetectorVersions" minOccurs="0"/>
                <xsd:element ref="ns2:MediaServiceSearchProperties" minOccurs="0"/>
                <xsd:element ref="ns2:N_x00b0_PSSE" minOccurs="0"/>
                <xsd:element ref="ns2:Commentai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af012-f797-49aa-9fca-eed1c7945e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État de validation" ma:internalName="_x00c9_tat_x0020_de_x0020_validation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a576e95-a7ec-48ea-8f39-56a96ef4cd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e" ma:index="25" nillable="true" ma:displayName="Date" ma:format="DateOnly" ma:internalName="Date">
      <xsd:simpleType>
        <xsd:restriction base="dms:DateTime"/>
      </xsd:simpleType>
    </xsd:element>
    <xsd:element name="Personne" ma:index="26" nillable="true" ma:displayName="Personne" ma:format="Dropdown" ma:list="UserInfo" ma:SharePointGroup="0" ma:internalName="Personn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_x00b0_PSSE" ma:index="29" nillable="true" ma:displayName="N° PSSE" ma:description="Pour affichage dans le dossier" ma:format="Dropdown" ma:internalName="N_x00b0_PSSE" ma:percentage="FALSE">
      <xsd:simpleType>
        <xsd:restriction base="dms:Number"/>
      </xsd:simpleType>
    </xsd:element>
    <xsd:element name="Commentaires" ma:index="30" nillable="true" ma:displayName="Commentaires" ma:format="Dropdown" ma:internalName="Commentair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d787-159b-460e-931a-78a0a6df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f3cb52a-b204-4f45-81e0-94acb5f71436}" ma:internalName="TaxCatchAll" ma:showField="CatchAllData" ma:web="339dd787-159b-460e-931a-78a0a6df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9E57C4-4587-4D23-8DA8-92BC9ADCC7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0E76FE-090D-45B3-BBE1-F9DF170F898D}">
  <ds:schemaRefs>
    <ds:schemaRef ds:uri="http://schemas.microsoft.com/office/2006/metadata/properties"/>
    <ds:schemaRef ds:uri="http://schemas.microsoft.com/office/infopath/2007/PartnerControls"/>
    <ds:schemaRef ds:uri="5d5af012-f797-49aa-9fca-eed1c7945e56"/>
    <ds:schemaRef ds:uri="339dd787-159b-460e-931a-78a0a6df7f09"/>
  </ds:schemaRefs>
</ds:datastoreItem>
</file>

<file path=customXml/itemProps3.xml><?xml version="1.0" encoding="utf-8"?>
<ds:datastoreItem xmlns:ds="http://schemas.openxmlformats.org/officeDocument/2006/customXml" ds:itemID="{DDF973B5-5C9F-4743-AA99-08A214128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5af012-f797-49aa-9fca-eed1c7945e56"/>
    <ds:schemaRef ds:uri="339dd787-159b-460e-931a-78a0a6df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01 BPU - Vérif initales</vt:lpstr>
      <vt:lpstr>02 BPU Vérif périodiques</vt:lpstr>
      <vt:lpstr>03 DQE</vt:lpstr>
      <vt:lpstr>'01 BPU - Vérif initales'!Impression_des_titres</vt:lpstr>
      <vt:lpstr>'02 BPU Vérif périodiques'!Impression_des_titres</vt:lpstr>
      <vt:lpstr>'03 DQE'!Impression_des_titres</vt:lpstr>
      <vt:lpstr>'01 BPU - Vérif initales'!Zone_d_impression</vt:lpstr>
      <vt:lpstr>'02 BPU Vérif périodiques'!Zone_d_impression</vt:lpstr>
      <vt:lpstr>'03 DQE'!Zone_d_impression</vt:lpstr>
    </vt:vector>
  </TitlesOfParts>
  <Manager/>
  <Company>CROUS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guglielmetti</dc:creator>
  <cp:keywords/>
  <dc:description/>
  <cp:lastModifiedBy>Cros Julien</cp:lastModifiedBy>
  <cp:revision/>
  <cp:lastPrinted>2026-03-27T15:57:24Z</cp:lastPrinted>
  <dcterms:created xsi:type="dcterms:W3CDTF">2011-07-21T07:45:04Z</dcterms:created>
  <dcterms:modified xsi:type="dcterms:W3CDTF">2026-04-03T07:31:02Z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0x010100868FA5305545974DB9E0EBB0E9FD56C3</vt:lpwstr>
  </property>
  <property fmtid="{D5CDD505-2E9C-101B-9397-08002B2CF9AE}" pid="3" name="MediaServiceImageTags">
    <vt:lpwstr/>
  </property>
</Properties>
</file>